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90" yWindow="-60" windowWidth="12120" windowHeight="8640" tabRatio="597"/>
  </bookViews>
  <sheets>
    <sheet name="дод 3-1" sheetId="1" r:id="rId1"/>
  </sheets>
  <externalReferences>
    <externalReference r:id="rId2"/>
  </externalReferences>
  <definedNames>
    <definedName name="_xlnm._FilterDatabase" localSheetId="0" hidden="1">'дод 3-1'!$A$1:$N$154</definedName>
    <definedName name="_xlnm.Print_Area" localSheetId="0">'дод 3-1'!$A$1:$N$154</definedName>
  </definedNames>
  <calcPr calcId="125725"/>
</workbook>
</file>

<file path=xl/calcChain.xml><?xml version="1.0" encoding="utf-8"?>
<calcChain xmlns="http://schemas.openxmlformats.org/spreadsheetml/2006/main">
  <c r="N121" i="1"/>
  <c r="N109" s="1"/>
  <c r="G121"/>
  <c r="E109"/>
  <c r="F109"/>
  <c r="G109"/>
  <c r="H109"/>
  <c r="I109"/>
  <c r="J109"/>
  <c r="K109"/>
  <c r="L109"/>
  <c r="M109"/>
  <c r="D109"/>
  <c r="N54"/>
  <c r="G54"/>
  <c r="N49"/>
  <c r="E49"/>
  <c r="F49"/>
  <c r="G49"/>
  <c r="H49"/>
  <c r="H50" s="1"/>
  <c r="I49"/>
  <c r="J49"/>
  <c r="K49"/>
  <c r="L49"/>
  <c r="M49"/>
  <c r="D49"/>
  <c r="D50"/>
  <c r="L148"/>
  <c r="M148"/>
  <c r="K148"/>
  <c r="E148"/>
  <c r="F148"/>
  <c r="D148"/>
  <c r="J67"/>
  <c r="K67"/>
  <c r="L67"/>
  <c r="M67"/>
  <c r="E67"/>
  <c r="F67"/>
  <c r="H67"/>
  <c r="I67"/>
  <c r="D67"/>
  <c r="F50"/>
  <c r="J50"/>
  <c r="E50"/>
  <c r="I50"/>
  <c r="E10"/>
  <c r="F10"/>
  <c r="J10"/>
  <c r="K13"/>
  <c r="K16"/>
  <c r="K10"/>
  <c r="L13"/>
  <c r="L10"/>
  <c r="M13"/>
  <c r="M10"/>
  <c r="G12"/>
  <c r="G13"/>
  <c r="G10" s="1"/>
  <c r="G14"/>
  <c r="G15"/>
  <c r="G16"/>
  <c r="G17"/>
  <c r="G18"/>
  <c r="G19"/>
  <c r="G20"/>
  <c r="G21"/>
  <c r="G22"/>
  <c r="G23"/>
  <c r="G24"/>
  <c r="G25"/>
  <c r="G26"/>
  <c r="G27"/>
  <c r="G28"/>
  <c r="G29"/>
  <c r="G30"/>
  <c r="G31"/>
  <c r="G32"/>
  <c r="G34"/>
  <c r="G35"/>
  <c r="G36"/>
  <c r="G37"/>
  <c r="G38"/>
  <c r="G39"/>
  <c r="G40"/>
  <c r="G41"/>
  <c r="G42"/>
  <c r="G43"/>
  <c r="G44"/>
  <c r="G45"/>
  <c r="G46"/>
  <c r="G47"/>
  <c r="G48"/>
  <c r="H10"/>
  <c r="I10"/>
  <c r="D10"/>
  <c r="E137"/>
  <c r="E138"/>
  <c r="F137"/>
  <c r="F138"/>
  <c r="H137"/>
  <c r="K137"/>
  <c r="G137" s="1"/>
  <c r="H138"/>
  <c r="I137"/>
  <c r="I138" s="1"/>
  <c r="J137"/>
  <c r="J138" s="1"/>
  <c r="K138"/>
  <c r="L137"/>
  <c r="L138"/>
  <c r="M137"/>
  <c r="M138"/>
  <c r="D137"/>
  <c r="D138"/>
  <c r="C12"/>
  <c r="C69" s="1"/>
  <c r="G69"/>
  <c r="G67" s="1"/>
  <c r="G68" s="1"/>
  <c r="G70"/>
  <c r="G71"/>
  <c r="G72"/>
  <c r="G73"/>
  <c r="G74"/>
  <c r="G75"/>
  <c r="G76"/>
  <c r="G78"/>
  <c r="G79"/>
  <c r="G80"/>
  <c r="G81"/>
  <c r="G82"/>
  <c r="G83"/>
  <c r="G84"/>
  <c r="G85"/>
  <c r="G86"/>
  <c r="G87"/>
  <c r="G88"/>
  <c r="G89"/>
  <c r="G90"/>
  <c r="G91"/>
  <c r="G92"/>
  <c r="G93"/>
  <c r="G94"/>
  <c r="G95"/>
  <c r="G96"/>
  <c r="G97"/>
  <c r="G98"/>
  <c r="G100"/>
  <c r="G101"/>
  <c r="G102"/>
  <c r="G103"/>
  <c r="G104"/>
  <c r="G105"/>
  <c r="G106"/>
  <c r="G107"/>
  <c r="G108"/>
  <c r="H68"/>
  <c r="I68"/>
  <c r="J68"/>
  <c r="K68"/>
  <c r="L68"/>
  <c r="M68"/>
  <c r="E68"/>
  <c r="F68"/>
  <c r="D68"/>
  <c r="F11"/>
  <c r="H11"/>
  <c r="I11"/>
  <c r="J11"/>
  <c r="K11"/>
  <c r="L11"/>
  <c r="M11"/>
  <c r="E11"/>
  <c r="D11"/>
  <c r="G51"/>
  <c r="K52"/>
  <c r="K53"/>
  <c r="G53"/>
  <c r="N53" s="1"/>
  <c r="G55"/>
  <c r="N55" s="1"/>
  <c r="G56"/>
  <c r="N56" s="1"/>
  <c r="G57"/>
  <c r="N57" s="1"/>
  <c r="G58"/>
  <c r="N58" s="1"/>
  <c r="G59"/>
  <c r="N59" s="1"/>
  <c r="G60"/>
  <c r="N60" s="1"/>
  <c r="G62"/>
  <c r="N62" s="1"/>
  <c r="G63"/>
  <c r="N63" s="1"/>
  <c r="G64"/>
  <c r="N64" s="1"/>
  <c r="G65"/>
  <c r="N65" s="1"/>
  <c r="G66"/>
  <c r="N66" s="1"/>
  <c r="M52"/>
  <c r="M53"/>
  <c r="L52"/>
  <c r="L53"/>
  <c r="C130"/>
  <c r="C65"/>
  <c r="C122"/>
  <c r="C120"/>
  <c r="C106"/>
  <c r="C105"/>
  <c r="C104"/>
  <c r="C103"/>
  <c r="C101"/>
  <c r="C98"/>
  <c r="C97"/>
  <c r="C95"/>
  <c r="C94"/>
  <c r="C93"/>
  <c r="C92"/>
  <c r="C91"/>
  <c r="C90"/>
  <c r="C89"/>
  <c r="C88"/>
  <c r="C87"/>
  <c r="C86"/>
  <c r="C85"/>
  <c r="C84"/>
  <c r="C83"/>
  <c r="C82"/>
  <c r="C81"/>
  <c r="C80"/>
  <c r="C79"/>
  <c r="C78"/>
  <c r="C76"/>
  <c r="C75"/>
  <c r="C74"/>
  <c r="C73"/>
  <c r="C72"/>
  <c r="C71"/>
  <c r="C64"/>
  <c r="C63"/>
  <c r="C62"/>
  <c r="C59"/>
  <c r="C58"/>
  <c r="C57"/>
  <c r="C56"/>
  <c r="C55"/>
  <c r="C53"/>
  <c r="C27"/>
  <c r="C38"/>
  <c r="C34"/>
  <c r="C30"/>
  <c r="C24"/>
  <c r="C23"/>
  <c r="C22"/>
  <c r="C21"/>
  <c r="C19"/>
  <c r="C18"/>
  <c r="C17"/>
  <c r="C16"/>
  <c r="C15"/>
  <c r="C14"/>
  <c r="C13"/>
  <c r="M117"/>
  <c r="L117"/>
  <c r="K117"/>
  <c r="M122"/>
  <c r="L122"/>
  <c r="K122"/>
  <c r="G122" s="1"/>
  <c r="N122" s="1"/>
  <c r="D151"/>
  <c r="I147"/>
  <c r="J147"/>
  <c r="K147"/>
  <c r="L147"/>
  <c r="M147"/>
  <c r="G149"/>
  <c r="G148" s="1"/>
  <c r="N149"/>
  <c r="N148" s="1"/>
  <c r="H147"/>
  <c r="H128"/>
  <c r="H152" s="1"/>
  <c r="G147"/>
  <c r="E147"/>
  <c r="F147"/>
  <c r="D147"/>
  <c r="N136"/>
  <c r="G125"/>
  <c r="N125"/>
  <c r="H150"/>
  <c r="G150"/>
  <c r="J150"/>
  <c r="J152"/>
  <c r="I150"/>
  <c r="I152"/>
  <c r="D150"/>
  <c r="N150"/>
  <c r="E150"/>
  <c r="E152"/>
  <c r="F150"/>
  <c r="F152"/>
  <c r="D152"/>
  <c r="C125"/>
  <c r="G113"/>
  <c r="G117"/>
  <c r="N117" s="1"/>
  <c r="G126"/>
  <c r="N126" s="1"/>
  <c r="G128"/>
  <c r="G129"/>
  <c r="N129" s="1"/>
  <c r="G133"/>
  <c r="N133"/>
  <c r="G134"/>
  <c r="N134"/>
  <c r="N107"/>
  <c r="G135"/>
  <c r="N135" s="1"/>
  <c r="N104"/>
  <c r="G111"/>
  <c r="G112"/>
  <c r="G114"/>
  <c r="N114" s="1"/>
  <c r="G115"/>
  <c r="G116"/>
  <c r="G118"/>
  <c r="G119"/>
  <c r="N119" s="1"/>
  <c r="G120"/>
  <c r="G123"/>
  <c r="G127"/>
  <c r="G130"/>
  <c r="N130" s="1"/>
  <c r="G131"/>
  <c r="G132"/>
  <c r="N132"/>
  <c r="G139"/>
  <c r="N139"/>
  <c r="G140"/>
  <c r="G142"/>
  <c r="G143"/>
  <c r="G144"/>
  <c r="N144" s="1"/>
  <c r="G145"/>
  <c r="G146"/>
  <c r="N146" s="1"/>
  <c r="G151"/>
  <c r="N151" s="1"/>
  <c r="N40"/>
  <c r="N44"/>
  <c r="N36"/>
  <c r="N88"/>
  <c r="N90"/>
  <c r="N93"/>
  <c r="N94"/>
  <c r="N96"/>
  <c r="N74"/>
  <c r="N76"/>
  <c r="N79"/>
  <c r="N105"/>
  <c r="N101"/>
  <c r="N70"/>
  <c r="N97"/>
  <c r="N92"/>
  <c r="N85"/>
  <c r="N108"/>
  <c r="N112"/>
  <c r="N116"/>
  <c r="N118"/>
  <c r="N123"/>
  <c r="N128"/>
  <c r="N131"/>
  <c r="N140"/>
  <c r="N143"/>
  <c r="N145"/>
  <c r="N37"/>
  <c r="N42"/>
  <c r="N45"/>
  <c r="N46"/>
  <c r="N47"/>
  <c r="N48"/>
  <c r="N28"/>
  <c r="N29"/>
  <c r="N30"/>
  <c r="N32"/>
  <c r="N15"/>
  <c r="N16"/>
  <c r="N17"/>
  <c r="N19"/>
  <c r="N21"/>
  <c r="N23"/>
  <c r="N25"/>
  <c r="N27"/>
  <c r="N12"/>
  <c r="N13"/>
  <c r="N38"/>
  <c r="N14"/>
  <c r="N100"/>
  <c r="N113"/>
  <c r="N73"/>
  <c r="N26"/>
  <c r="N24"/>
  <c r="N20"/>
  <c r="N34"/>
  <c r="N31"/>
  <c r="N43"/>
  <c r="N39"/>
  <c r="N142"/>
  <c r="N95"/>
  <c r="N83"/>
  <c r="N91"/>
  <c r="N81"/>
  <c r="N102"/>
  <c r="N106"/>
  <c r="N71"/>
  <c r="N103"/>
  <c r="N89"/>
  <c r="N87"/>
  <c r="N69"/>
  <c r="N67" s="1"/>
  <c r="N68" s="1"/>
  <c r="G141"/>
  <c r="N35"/>
  <c r="N41"/>
  <c r="N141"/>
  <c r="N18"/>
  <c r="N22"/>
  <c r="N127"/>
  <c r="N120"/>
  <c r="N115"/>
  <c r="N84"/>
  <c r="N82"/>
  <c r="N98"/>
  <c r="N80"/>
  <c r="N78"/>
  <c r="N75"/>
  <c r="N72"/>
  <c r="N86"/>
  <c r="C51" l="1"/>
  <c r="G138"/>
  <c r="N137"/>
  <c r="N138" s="1"/>
  <c r="L50"/>
  <c r="L152"/>
  <c r="M50"/>
  <c r="M152"/>
  <c r="K152"/>
  <c r="K50"/>
  <c r="C111"/>
  <c r="N10"/>
  <c r="G11"/>
  <c r="N111"/>
  <c r="N147"/>
  <c r="G52"/>
  <c r="N52" s="1"/>
  <c r="N51"/>
  <c r="C139" l="1"/>
  <c r="N11"/>
  <c r="N50"/>
  <c r="G50" l="1"/>
  <c r="G152"/>
  <c r="C149"/>
  <c r="N152"/>
</calcChain>
</file>

<file path=xl/sharedStrings.xml><?xml version="1.0" encoding="utf-8"?>
<sst xmlns="http://schemas.openxmlformats.org/spreadsheetml/2006/main" count="269" uniqueCount="244">
  <si>
    <t>Видатки загального фонду</t>
  </si>
  <si>
    <t>Всього</t>
  </si>
  <si>
    <t>Видатки спеціального фонду</t>
  </si>
  <si>
    <t>Разом</t>
  </si>
  <si>
    <t>Інші видатки на соц.захист населення</t>
  </si>
  <si>
    <t>Благоустрій міст, сіл, селищ</t>
  </si>
  <si>
    <t>Бібліотеки</t>
  </si>
  <si>
    <t>Музеї і виставки</t>
  </si>
  <si>
    <t>Палаци і будинки культури, клуби та інші заклади клубного типу</t>
  </si>
  <si>
    <t>Школи естетичного виховання дітей</t>
  </si>
  <si>
    <t>Всього   видатків:</t>
  </si>
  <si>
    <t>Інші видатки</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</si>
  <si>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</si>
  <si>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</si>
  <si>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</si>
  <si>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Охорона та раціональне використання природних  ресурсів</t>
  </si>
  <si>
    <t>споживання</t>
  </si>
  <si>
    <t>розвитку</t>
  </si>
  <si>
    <t>Інші заходи, пов’язані з економічною діяльністю</t>
  </si>
  <si>
    <t xml:space="preserve"> </t>
  </si>
  <si>
    <t>комунальні послуги та енергоносії</t>
  </si>
  <si>
    <t>Соціальні програми і заходи державних органів з  питань  забезпечення  рівних  прав  та  можливостей  жінок  і  чоловіків </t>
  </si>
  <si>
    <t>Секретар міської ради</t>
  </si>
  <si>
    <t>О.В.Кірсанов</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</si>
  <si>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</si>
  <si>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</si>
  <si>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</si>
  <si>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</si>
  <si>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 xml:space="preserve">Проведення невідкладних відновлювальних робіт, будівництво та реконструкція лікарень загального профілю </t>
  </si>
  <si>
    <t>091206</t>
  </si>
  <si>
    <t xml:space="preserve">Інші видатки  </t>
  </si>
  <si>
    <t>Проведення навчально- 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</si>
  <si>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</si>
  <si>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</si>
  <si>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Розподіл видатків бюджету міста Ніжина на 2012  рік</t>
  </si>
  <si>
    <t>Додаток  3-1</t>
  </si>
  <si>
    <t>за головними розпорядниками коштів у розрізі  бюджетних програм</t>
  </si>
  <si>
    <t>Код Програмної класифікації видатків та кредитування місцевих бюджетів        (КПКВК)</t>
  </si>
  <si>
    <t>Код Тимчасової класифікації видатків та  кредитування місцевих бюджетів           (КТКВК)</t>
  </si>
  <si>
    <t>Найменування</t>
  </si>
  <si>
    <t>0300000</t>
  </si>
  <si>
    <t>0310000</t>
  </si>
  <si>
    <t>0310220</t>
  </si>
  <si>
    <t>0312010</t>
  </si>
  <si>
    <t>0312050</t>
  </si>
  <si>
    <t>0312110</t>
  </si>
  <si>
    <t>0312140</t>
  </si>
  <si>
    <t>0312800</t>
  </si>
  <si>
    <t>0312200</t>
  </si>
  <si>
    <t>0313920</t>
  </si>
  <si>
    <t>0314030</t>
  </si>
  <si>
    <t>0315010</t>
  </si>
  <si>
    <t>0315040</t>
  </si>
  <si>
    <t>0315090</t>
  </si>
  <si>
    <t>150101</t>
  </si>
  <si>
    <t>0315100</t>
  </si>
  <si>
    <t>0313900</t>
  </si>
  <si>
    <t>0313470</t>
  </si>
  <si>
    <t>Надання фінансової підтримки громадським організаціям інвалідів та ветеранів, діяльність яких має соціальну  спрямованість</t>
  </si>
  <si>
    <t>0316150</t>
  </si>
  <si>
    <t>Забезпечення функціонування комбінатів комунальних підприємств, районних виробничих  об"єднань та інших підприємств,  установ та організацій ЖКГ</t>
  </si>
  <si>
    <t>0317110</t>
  </si>
  <si>
    <t>Сприяння діяльності телебачення і радіомовлення</t>
  </si>
  <si>
    <t>0317120</t>
  </si>
  <si>
    <t>Підтримка періодичних видань (газет та журналів)</t>
  </si>
  <si>
    <t>0315140</t>
  </si>
  <si>
    <t>Утримання центрів "Спорт для всіх" та проведення заходів</t>
  </si>
  <si>
    <t xml:space="preserve">Інші видатки </t>
  </si>
  <si>
    <t>0315150</t>
  </si>
  <si>
    <t>Фінансова підтримка дитячо-юнацьких спортивних шкіл фізкультурно- спортивних товариств</t>
  </si>
  <si>
    <t>0316310</t>
  </si>
  <si>
    <t>Реалізація заходів щодо інвестиційного розвитку території</t>
  </si>
  <si>
    <t>150114</t>
  </si>
  <si>
    <t>0316380</t>
  </si>
  <si>
    <t>150122</t>
  </si>
  <si>
    <t>Реалізація інвестиційних проектів</t>
  </si>
  <si>
    <t>0316440</t>
  </si>
  <si>
    <t>160101</t>
  </si>
  <si>
    <t>0317210</t>
  </si>
  <si>
    <t>Проведення заходів із землеустрою</t>
  </si>
  <si>
    <t>180404</t>
  </si>
  <si>
    <t>180410</t>
  </si>
  <si>
    <t>0317370</t>
  </si>
  <si>
    <t>Сприяння розвитку малого та середнього підприємництва</t>
  </si>
  <si>
    <t>0317340</t>
  </si>
  <si>
    <t>210105</t>
  </si>
  <si>
    <t>Видатки назапобігання та попередження та ліквідацію надзвичайних ситуацій та наслідків стихійного лиха</t>
  </si>
  <si>
    <t>0317610</t>
  </si>
  <si>
    <t>250404</t>
  </si>
  <si>
    <t>0318060</t>
  </si>
  <si>
    <t>250913</t>
  </si>
  <si>
    <t>0318280</t>
  </si>
  <si>
    <t>Витрати, пов"язані  з наданнямта обслуговуванням пільгових довгострокових кредитів, наданих громадянам на будівництво( реконструкцію) та придбання житла кредитів, наданих громадянам на будівництво (реконструкцію) та придбання житла</t>
  </si>
  <si>
    <t>1000000</t>
  </si>
  <si>
    <t>070101</t>
  </si>
  <si>
    <t>1011010</t>
  </si>
  <si>
    <t>Дошкільна освіта</t>
  </si>
  <si>
    <t>070201</t>
  </si>
  <si>
    <t>1011020</t>
  </si>
  <si>
    <t>070303</t>
  </si>
  <si>
    <t>1011070</t>
  </si>
  <si>
    <t>070401</t>
  </si>
  <si>
    <t>1011100</t>
  </si>
  <si>
    <t>070802</t>
  </si>
  <si>
    <t>1011170</t>
  </si>
  <si>
    <t>070804</t>
  </si>
  <si>
    <t>1011190</t>
  </si>
  <si>
    <t>070805</t>
  </si>
  <si>
    <t>1011200</t>
  </si>
  <si>
    <t>070806</t>
  </si>
  <si>
    <t>1010220</t>
  </si>
  <si>
    <t>1011210</t>
  </si>
  <si>
    <t>070807</t>
  </si>
  <si>
    <t>Інформатизація та комп"ютерізація навчальних закладів</t>
  </si>
  <si>
    <t>070808</t>
  </si>
  <si>
    <t>1011260</t>
  </si>
  <si>
    <t>130107</t>
  </si>
  <si>
    <t>1015050</t>
  </si>
  <si>
    <t>130110</t>
  </si>
  <si>
    <t>1015060</t>
  </si>
  <si>
    <t>1016310</t>
  </si>
  <si>
    <t>150110</t>
  </si>
  <si>
    <t>Проведення невідкладних  відновлювальних робіт, будівництво та реконструкція загальноосвітніх навчальних закладів</t>
  </si>
  <si>
    <t>1011230</t>
  </si>
  <si>
    <t>1016350</t>
  </si>
  <si>
    <t>010116</t>
  </si>
  <si>
    <t>1510220</t>
  </si>
  <si>
    <t xml:space="preserve">Забезпечення належних умов для виховання та розвитку дітей-сиріт і дітей,позбавлених батьківського піклування, в дитячих будинках сімейного типу та прийомних сім"ях </t>
  </si>
  <si>
    <t>090201</t>
  </si>
  <si>
    <t>1513012</t>
  </si>
  <si>
    <t>090202</t>
  </si>
  <si>
    <t>1513022</t>
  </si>
  <si>
    <t>090203</t>
  </si>
  <si>
    <t>1513032</t>
  </si>
  <si>
    <t>090204</t>
  </si>
  <si>
    <t>1513042</t>
  </si>
  <si>
    <t>090205</t>
  </si>
  <si>
    <t>1513052</t>
  </si>
  <si>
    <t>090206</t>
  </si>
  <si>
    <t>1513062</t>
  </si>
  <si>
    <t>090207</t>
  </si>
  <si>
    <t>1513072</t>
  </si>
  <si>
    <t>090208</t>
  </si>
  <si>
    <t>1513082</t>
  </si>
  <si>
    <t>090209</t>
  </si>
  <si>
    <t>1513092</t>
  </si>
  <si>
    <t>090210</t>
  </si>
  <si>
    <t>1513102</t>
  </si>
  <si>
    <t>090212</t>
  </si>
  <si>
    <t>090214</t>
  </si>
  <si>
    <t>1513132</t>
  </si>
  <si>
    <t>090215</t>
  </si>
  <si>
    <t>1513142</t>
  </si>
  <si>
    <t>90216</t>
  </si>
  <si>
    <t>1513152</t>
  </si>
  <si>
    <t>090302</t>
  </si>
  <si>
    <t>1513162</t>
  </si>
  <si>
    <t>090303</t>
  </si>
  <si>
    <t>1513172</t>
  </si>
  <si>
    <t>090304</t>
  </si>
  <si>
    <t>1513182</t>
  </si>
  <si>
    <t>090305</t>
  </si>
  <si>
    <t>1513192</t>
  </si>
  <si>
    <t>090306</t>
  </si>
  <si>
    <t>1513202</t>
  </si>
  <si>
    <t>090307</t>
  </si>
  <si>
    <t>1513212</t>
  </si>
  <si>
    <t>090308</t>
  </si>
  <si>
    <t>1513222</t>
  </si>
  <si>
    <t>90401</t>
  </si>
  <si>
    <t>1513232</t>
  </si>
  <si>
    <t>090405</t>
  </si>
  <si>
    <t>1513242</t>
  </si>
  <si>
    <t>090406</t>
  </si>
  <si>
    <t>1513252</t>
  </si>
  <si>
    <t>090412</t>
  </si>
  <si>
    <t>Інші видатки на соціальний захист населення</t>
  </si>
  <si>
    <t>1513550</t>
  </si>
  <si>
    <t>090417</t>
  </si>
  <si>
    <t>1513295</t>
  </si>
  <si>
    <t>091204</t>
  </si>
  <si>
    <t>091205</t>
  </si>
  <si>
    <t>1513330</t>
  </si>
  <si>
    <t>1513340</t>
  </si>
  <si>
    <t>1513350</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</si>
  <si>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 фізичним особам</t>
  </si>
  <si>
    <t>091207</t>
  </si>
  <si>
    <t>Надання пільг населенню( крім ветеранів війни і праці) на оплату ЖКП і природного газу</t>
  </si>
  <si>
    <t>1513460</t>
  </si>
  <si>
    <t>091300</t>
  </si>
  <si>
    <t>1513372</t>
  </si>
  <si>
    <t>1516310</t>
  </si>
  <si>
    <t>170102</t>
  </si>
  <si>
    <t>1513402</t>
  </si>
  <si>
    <t>170302</t>
  </si>
  <si>
    <t>1513422</t>
  </si>
  <si>
    <t>1518060</t>
  </si>
  <si>
    <t>250915</t>
  </si>
  <si>
    <t>Фінансування ремонту приміщень управлінь праці соц.зах.населення для здійснення заходів з виконання спільного із Світовим банком проекту "Вдосконалення системи соціальної допомоги"</t>
  </si>
  <si>
    <t>1518303</t>
  </si>
  <si>
    <t>1500000</t>
  </si>
  <si>
    <t>4000000</t>
  </si>
  <si>
    <t>Забезпечення надійного та безперебійного функціонування ЖКГ</t>
  </si>
  <si>
    <t>Капітальний  ремонт житлового  фонду</t>
  </si>
  <si>
    <t>Фінансова підтримка об"єктів ЖКГ</t>
  </si>
  <si>
    <t>Забезпечення функціонування теплових мереж</t>
  </si>
  <si>
    <t>Забезпечення функціонування водопровідно-каналізаційного господарства</t>
  </si>
  <si>
    <t>Підтримка діяльності газоих і заводів та газової мережі</t>
  </si>
  <si>
    <t>Впровадження засобів обліку витрат та  регулювання споживання води та теплової енергії</t>
  </si>
  <si>
    <t>Житлове будівництво і придбання житла військовослужбовцям та особам рядового і начальницького складу, зхвільненим в запас за станом здоров"я, віком, вислугою років та у зв"язку із скороч.штатів, які перебувають на квартобліку, членам сімей з числа  цих осіб, а також уч. бойових дій в Афганістані та воєнних конфліктів</t>
  </si>
  <si>
    <t>Збереження, розвиток, реконструкція та реставрація пам"яток історії та культури</t>
  </si>
  <si>
    <t>Утримання та розвиток інфраструктури міських доріг</t>
  </si>
  <si>
    <t>Внески  у  статутного капіталу суб"єктів господарювання</t>
  </si>
  <si>
    <t>Організації рятування на водах </t>
  </si>
  <si>
    <t>0313830</t>
  </si>
  <si>
    <t>0313840</t>
  </si>
  <si>
    <t>0313850</t>
  </si>
  <si>
    <t>0313860</t>
  </si>
  <si>
    <t>0313870</t>
  </si>
  <si>
    <t>Цільові фонди утворені місцевими органами виконавчої влади</t>
  </si>
  <si>
    <t>2400000</t>
  </si>
  <si>
    <t>Резервний фонд</t>
  </si>
  <si>
    <t>1010000</t>
  </si>
  <si>
    <t>1510000</t>
  </si>
  <si>
    <t>4010000</t>
  </si>
  <si>
    <t>2410000</t>
  </si>
  <si>
    <t>1</t>
  </si>
  <si>
    <t>2</t>
  </si>
  <si>
    <t>1513125</t>
  </si>
  <si>
    <t>Виконавчий комітет Ніжинської міської ради</t>
  </si>
  <si>
    <t>0313550</t>
  </si>
  <si>
    <t>Управління освіти Ніжинської міської ради</t>
  </si>
  <si>
    <t>0701303</t>
  </si>
  <si>
    <t>Дитячі будинки</t>
  </si>
  <si>
    <t>1011060</t>
  </si>
  <si>
    <t>Управління праці та соціального захисту населення Ніжинської міської ради</t>
  </si>
  <si>
    <t>Управління житлово-комунального господарства та будівництва  Ніжинської міської ради</t>
  </si>
  <si>
    <t>Субвенція з державного бюджету місцевим бюджетам на погашення заборгованості з різниці в тарифах на теплову енергію</t>
  </si>
  <si>
    <t>Управління  культури і туризму Ніжинської міської ради</t>
  </si>
  <si>
    <t>0312255</t>
  </si>
  <si>
    <t xml:space="preserve">                            від  09 листопада  2012 року                          </t>
  </si>
  <si>
    <t xml:space="preserve">        до рішення  34  сесії 6 скликання</t>
  </si>
  <si>
    <t>Фінансове  управління  Ніжинської міської ради</t>
  </si>
  <si>
    <r>
      <t>Фінансове  управління  Ніжинської міської ради</t>
    </r>
    <r>
      <rPr>
        <sz val="12"/>
        <rFont val="Arial Narrow"/>
        <family val="2"/>
        <charset val="204"/>
      </rPr>
      <t>( в частині міжбюджетних трансфертів, резервного фонду)</t>
    </r>
  </si>
</sst>
</file>

<file path=xl/styles.xml><?xml version="1.0" encoding="utf-8"?>
<styleSheet xmlns="http://schemas.openxmlformats.org/spreadsheetml/2006/main">
  <numFmts count="3">
    <numFmt numFmtId="164" formatCode="_-* #,##0.00&quot;грн.&quot;_-;\-* #,##0.00&quot;грн.&quot;_-;_-* &quot;-&quot;??&quot;грн.&quot;_-;_-@_-"/>
    <numFmt numFmtId="165" formatCode="0.0"/>
    <numFmt numFmtId="166" formatCode="000000"/>
  </numFmts>
  <fonts count="13">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b/>
      <sz val="12"/>
      <color indexed="8"/>
      <name val="Arial Narrow"/>
      <family val="2"/>
      <charset val="204"/>
    </font>
    <font>
      <sz val="10"/>
      <name val="Arial Narrow"/>
      <family val="2"/>
      <charset val="204"/>
    </font>
    <font>
      <sz val="13"/>
      <name val="Arial Narrow"/>
      <family val="2"/>
      <charset val="204"/>
    </font>
    <font>
      <sz val="12"/>
      <name val="Arial Cyr"/>
      <family val="2"/>
      <charset val="204"/>
    </font>
    <font>
      <sz val="14"/>
      <name val="Arial Narrow"/>
      <family val="2"/>
      <charset val="204"/>
    </font>
    <font>
      <b/>
      <sz val="14"/>
      <name val="Arial Narrow"/>
      <family val="2"/>
      <charset val="204"/>
    </font>
  </fonts>
  <fills count="2">
    <fill>
      <patternFill patternType="none"/>
    </fill>
    <fill>
      <patternFill patternType="gray125"/>
    </fill>
  </fills>
  <borders count="10">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68">
    <xf numFmtId="0" fontId="0" fillId="0" borderId="0" xfId="0"/>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166"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166" fontId="6"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166"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1" fontId="6" fillId="0" borderId="0" xfId="0" applyNumberFormat="1"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protection locked="0"/>
    </xf>
    <xf numFmtId="166" fontId="5" fillId="0" borderId="2" xfId="0" applyNumberFormat="1" applyFont="1" applyFill="1" applyBorder="1" applyAlignment="1" applyProtection="1">
      <alignment horizontal="center" vertical="center" wrapText="1"/>
      <protection locked="0"/>
    </xf>
    <xf numFmtId="49" fontId="5" fillId="0" borderId="2" xfId="0" applyNumberFormat="1"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center" wrapText="1"/>
      <protection locked="0"/>
    </xf>
    <xf numFmtId="0" fontId="5" fillId="0" borderId="3" xfId="0" applyFont="1" applyFill="1" applyBorder="1" applyAlignment="1" applyProtection="1">
      <alignment horizontal="center" vertical="center" wrapText="1"/>
      <protection locked="0"/>
    </xf>
    <xf numFmtId="0" fontId="11" fillId="0" borderId="0" xfId="0" applyFont="1" applyFill="1" applyAlignment="1" applyProtection="1">
      <alignment vertical="center" wrapText="1"/>
      <protection locked="0"/>
    </xf>
    <xf numFmtId="0" fontId="5" fillId="0" borderId="0" xfId="0" applyFont="1" applyFill="1" applyAlignment="1" applyProtection="1">
      <alignment vertical="center" wrapText="1"/>
      <protection locked="0"/>
    </xf>
    <xf numFmtId="0" fontId="10" fillId="0" borderId="0" xfId="0" applyFont="1" applyFill="1" applyAlignment="1" applyProtection="1">
      <alignment vertical="center" wrapText="1"/>
      <protection locked="0"/>
    </xf>
    <xf numFmtId="0" fontId="2" fillId="0" borderId="0" xfId="0" applyFont="1" applyFill="1" applyAlignment="1" applyProtection="1">
      <alignment vertical="center" wrapText="1"/>
      <protection locked="0"/>
    </xf>
    <xf numFmtId="0" fontId="5" fillId="0" borderId="0" xfId="0" applyFont="1" applyFill="1" applyBorder="1" applyAlignment="1" applyProtection="1">
      <alignment vertical="center" wrapText="1"/>
      <protection locked="0"/>
    </xf>
    <xf numFmtId="0" fontId="8" fillId="0" borderId="3" xfId="0" applyFont="1" applyFill="1" applyBorder="1" applyAlignment="1" applyProtection="1">
      <alignment vertical="center" wrapText="1"/>
      <protection locked="0"/>
    </xf>
    <xf numFmtId="1" fontId="6" fillId="0" borderId="1" xfId="0" applyNumberFormat="1" applyFont="1" applyFill="1" applyBorder="1" applyAlignment="1" applyProtection="1">
      <alignment vertical="center" wrapText="1"/>
      <protection locked="0"/>
    </xf>
    <xf numFmtId="3" fontId="6" fillId="0" borderId="1" xfId="0" applyNumberFormat="1" applyFont="1" applyFill="1" applyBorder="1" applyAlignment="1" applyProtection="1">
      <alignment vertical="center" wrapText="1"/>
    </xf>
    <xf numFmtId="1" fontId="3" fillId="0" borderId="0" xfId="0" applyNumberFormat="1" applyFont="1" applyFill="1" applyAlignment="1" applyProtection="1">
      <alignment vertical="center" wrapText="1"/>
      <protection locked="0"/>
    </xf>
    <xf numFmtId="1" fontId="5" fillId="0" borderId="1" xfId="0" applyNumberFormat="1" applyFont="1" applyFill="1" applyBorder="1" applyAlignment="1" applyProtection="1">
      <alignment vertical="center" wrapText="1"/>
      <protection locked="0"/>
    </xf>
    <xf numFmtId="3" fontId="5" fillId="0" borderId="1" xfId="0" applyNumberFormat="1" applyFont="1" applyFill="1" applyBorder="1" applyAlignment="1" applyProtection="1">
      <alignment vertical="center" wrapText="1"/>
    </xf>
    <xf numFmtId="3" fontId="5" fillId="0" borderId="1" xfId="0" applyNumberFormat="1" applyFont="1" applyFill="1" applyBorder="1" applyAlignment="1" applyProtection="1">
      <alignment vertical="center" wrapText="1"/>
      <protection locked="0"/>
    </xf>
    <xf numFmtId="1" fontId="2" fillId="0" borderId="0" xfId="0" applyNumberFormat="1" applyFont="1" applyFill="1" applyAlignment="1" applyProtection="1">
      <alignment vertical="center" wrapText="1"/>
      <protection locked="0"/>
    </xf>
    <xf numFmtId="0" fontId="5" fillId="0" borderId="1" xfId="0" applyFont="1" applyFill="1" applyBorder="1" applyAlignment="1" applyProtection="1">
      <alignment vertical="center" wrapText="1"/>
      <protection locked="0"/>
    </xf>
    <xf numFmtId="1" fontId="5" fillId="0" borderId="1" xfId="1" applyNumberFormat="1" applyFont="1" applyFill="1" applyBorder="1" applyAlignment="1" applyProtection="1">
      <alignment vertical="center" wrapText="1"/>
      <protection locked="0"/>
    </xf>
    <xf numFmtId="0" fontId="9" fillId="0" borderId="2" xfId="0" applyFont="1" applyFill="1" applyBorder="1" applyAlignment="1" applyProtection="1">
      <alignment vertical="center" wrapText="1"/>
      <protection locked="0"/>
    </xf>
    <xf numFmtId="0" fontId="6" fillId="0" borderId="1" xfId="0" applyFont="1" applyFill="1" applyBorder="1" applyAlignment="1" applyProtection="1">
      <alignment vertical="center" wrapText="1"/>
      <protection locked="0"/>
    </xf>
    <xf numFmtId="0" fontId="4" fillId="0" borderId="0" xfId="0" applyFont="1" applyFill="1" applyAlignment="1" applyProtection="1">
      <alignment vertical="center" wrapText="1"/>
      <protection locked="0"/>
    </xf>
    <xf numFmtId="1" fontId="5" fillId="0" borderId="1" xfId="1" applyNumberFormat="1" applyFont="1" applyFill="1" applyBorder="1" applyAlignment="1" applyProtection="1">
      <alignment horizontal="right" vertical="center" wrapText="1"/>
      <protection locked="0"/>
    </xf>
    <xf numFmtId="0" fontId="3" fillId="0" borderId="0" xfId="0" applyFont="1" applyFill="1" applyAlignment="1" applyProtection="1">
      <alignment vertical="center" wrapText="1"/>
      <protection locked="0"/>
    </xf>
    <xf numFmtId="0" fontId="5" fillId="0" borderId="1" xfId="0" applyNumberFormat="1" applyFont="1" applyFill="1" applyBorder="1" applyAlignment="1" applyProtection="1">
      <alignment vertical="center" wrapText="1"/>
      <protection locked="0"/>
    </xf>
    <xf numFmtId="3" fontId="7" fillId="0" borderId="1" xfId="0" applyNumberFormat="1" applyFont="1" applyFill="1" applyBorder="1" applyAlignment="1" applyProtection="1">
      <alignment vertical="center" wrapText="1"/>
    </xf>
    <xf numFmtId="3" fontId="6" fillId="0" borderId="1" xfId="0" applyNumberFormat="1" applyFont="1" applyFill="1" applyBorder="1" applyAlignment="1" applyProtection="1">
      <alignment vertical="center" wrapText="1"/>
      <protection locked="0"/>
    </xf>
    <xf numFmtId="1" fontId="5" fillId="0" borderId="1" xfId="0" applyNumberFormat="1" applyFont="1" applyFill="1" applyBorder="1" applyAlignment="1" applyProtection="1">
      <alignment vertical="center" wrapText="1"/>
    </xf>
    <xf numFmtId="3" fontId="5" fillId="0" borderId="1" xfId="0" applyNumberFormat="1" applyFont="1" applyFill="1" applyBorder="1" applyAlignment="1" applyProtection="1">
      <alignment horizontal="right" vertical="center" wrapText="1"/>
      <protection locked="0"/>
    </xf>
    <xf numFmtId="165" fontId="6" fillId="0" borderId="0" xfId="0" applyNumberFormat="1" applyFont="1" applyFill="1" applyBorder="1" applyAlignment="1" applyProtection="1">
      <alignment vertical="center"/>
    </xf>
    <xf numFmtId="0" fontId="3" fillId="0" borderId="0" xfId="0" applyFont="1" applyFill="1" applyAlignment="1" applyProtection="1">
      <alignment vertical="center"/>
      <protection locked="0"/>
    </xf>
    <xf numFmtId="0" fontId="5" fillId="0" borderId="0" xfId="0" applyFont="1" applyFill="1" applyAlignment="1" applyProtection="1">
      <alignment vertical="center"/>
      <protection locked="0"/>
    </xf>
    <xf numFmtId="0" fontId="2" fillId="0" borderId="0" xfId="0" applyFont="1" applyFill="1" applyAlignment="1" applyProtection="1">
      <alignment vertical="center"/>
      <protection locked="0"/>
    </xf>
    <xf numFmtId="0" fontId="5" fillId="0" borderId="1" xfId="0"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xf>
    <xf numFmtId="3" fontId="5" fillId="0" borderId="1" xfId="0" applyNumberFormat="1"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protection locked="0"/>
    </xf>
    <xf numFmtId="0" fontId="5" fillId="0" borderId="8" xfId="0" applyFont="1" applyFill="1" applyBorder="1" applyAlignment="1" applyProtection="1">
      <alignment horizontal="center" vertical="center" wrapText="1"/>
      <protection locked="0"/>
    </xf>
    <xf numFmtId="0" fontId="5" fillId="0" borderId="9"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6"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2" fillId="0" borderId="0" xfId="0" applyFont="1" applyFill="1" applyAlignment="1" applyProtection="1">
      <alignment horizontal="center" vertical="center" wrapText="1"/>
      <protection locked="0"/>
    </xf>
    <xf numFmtId="0" fontId="12" fillId="0" borderId="7" xfId="0" applyFont="1" applyFill="1" applyBorder="1" applyAlignment="1" applyProtection="1">
      <alignment vertical="center" wrapText="1"/>
      <protection locked="0"/>
    </xf>
    <xf numFmtId="0" fontId="5" fillId="0" borderId="0" xfId="0" applyFont="1" applyFill="1" applyBorder="1" applyAlignment="1" applyProtection="1">
      <alignment horizontal="center" vertical="center"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62;&#1052;%20&#1044;&#1086;&#1076;.%203-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дод3-1"/>
    </sheetNames>
    <sheetDataSet>
      <sheetData sheetId="0">
        <row r="13">
          <cell r="C13" t="str">
            <v>Керівництво і управління  у відповідній сфері у містах обласного значення</v>
          </cell>
        </row>
        <row r="16">
          <cell r="C16" t="str">
            <v>Надання загальної середньої освіти загальноосвітніми навчальними закладами</v>
          </cell>
        </row>
        <row r="19">
          <cell r="C19" t="str">
            <v>Надання позашкільної освіти позашкільними закладами освіти,заходи із позашкільної роботи з дітьми</v>
          </cell>
        </row>
        <row r="20">
          <cell r="C20" t="str">
            <v>Методичне забезпечення діяльності навчальних закладів та інші заходи в галузі освіти</v>
          </cell>
        </row>
        <row r="21">
          <cell r="C21" t="str">
            <v>Централізоване ведення бухгалтерського обліку</v>
          </cell>
        </row>
        <row r="22">
          <cell r="C22" t="str">
            <v>Здійснення  централізованого  господарського  обслуговування</v>
          </cell>
        </row>
        <row r="23">
          <cell r="C23" t="str">
            <v xml:space="preserve"> Утримання   інших закладів освіти</v>
          </cell>
        </row>
        <row r="24">
          <cell r="C24" t="str">
            <v>Надання  допомоги дітям- сиротам та дітям, позбавленним батьківського піклування, яким виповнюється 18 років</v>
          </cell>
        </row>
        <row r="26">
          <cell r="C26" t="str">
            <v>Багатопрофільна стаціонарна медична допомога населенню</v>
          </cell>
        </row>
        <row r="27">
          <cell r="C27" t="str">
            <v>Лікарсько-акушерська допомога вагітним, породіллям та новонародженим</v>
          </cell>
        </row>
        <row r="28">
          <cell r="C28" t="str">
            <v>Надання швидкої та невідкладної медичної допомоги населенню</v>
          </cell>
        </row>
        <row r="29">
          <cell r="C29" t="str">
            <v>Надання стоматологічної допомоги населенню</v>
          </cell>
        </row>
        <row r="30">
          <cell r="C30" t="str">
            <v>Інші  заходи в галузі  охорони  здоров"я (зубопротезування)</v>
          </cell>
        </row>
        <row r="31">
          <cell r="C31" t="str">
            <v>Централізований бухгалтерський  та фінансовий облік закладів охорони здоров"я</v>
          </cell>
        </row>
        <row r="32">
          <cell r="C32" t="str">
            <v>Забезпечення централізованих  заходів з лікування хворих на  цукровий та нецукровий діабет</v>
          </cell>
        </row>
        <row r="36">
          <cell r="C36" t="str">
            <v>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на житлово-комун</v>
          </cell>
        </row>
        <row r="38">
          <cell r="C38" t="str">
            <v>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v>
          </cell>
        </row>
        <row r="39">
          <cell r="C39" t="str">
            <v xml:space="preserve"> Надання Інших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v>
          </cell>
        </row>
        <row r="40">
          <cell r="C40" t="str">
            <v>Надання пільг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v>
          </cell>
        </row>
        <row r="41">
          <cell r="C41" t="str">
            <v>Надання пільг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v>
          </cell>
        </row>
        <row r="42">
          <cell r="C42" t="str">
            <v>Надання інших пільг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ветеранів військ.служби</v>
          </cell>
        </row>
        <row r="43">
          <cell r="C43" t="str">
            <v>Надання пільг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житлово-комунальні послуги</v>
          </cell>
        </row>
        <row r="44">
          <cell r="C44" t="str">
            <v>Надання пільг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v>
          </cell>
        </row>
        <row r="45">
          <cell r="C45" t="str">
            <v>Надання інших пільг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v>
          </cell>
        </row>
        <row r="46">
          <cell r="C46" t="str">
            <v xml:space="preserve">Надання пільг громадянам, передбачені п."ї" ч.1 ст. 77 Основ закон-ва про охорону здоров"я, ч.2 ст. 29 Основ закон-ва про культуру, абз.1 ч.4 ст. 57 ЗУ "Про освіту" на безоплатне користування  житлом, опаленням та освітленням </v>
          </cell>
        </row>
        <row r="47">
          <cell r="C47" t="str">
            <v>Пільгове медичне обслуговування громадян, які постраждали внаслідок Чорнобильської катастрофи</v>
          </cell>
        </row>
        <row r="49">
          <cell r="C49" t="str">
            <v>Надання пільг окремим категоріям громадян з послуг зв"язку</v>
          </cell>
        </row>
        <row r="50">
          <cell r="C50" t="str">
            <v>Надання пільг багатодітним на ЖКП</v>
          </cell>
        </row>
        <row r="51">
          <cell r="C51" t="str">
            <v>Надання пільг багатодітним сім"ям наприбання твердого палива та  скрапленого газу</v>
          </cell>
        </row>
        <row r="53">
          <cell r="C53" t="str">
            <v>Надання допомоги у зв"язку з вагітністю і пологами</v>
          </cell>
        </row>
        <row r="54">
          <cell r="C54" t="str">
            <v>Надання допомоги на догляд за дитиною віком до 3 років</v>
          </cell>
        </row>
        <row r="55">
          <cell r="C55" t="str">
            <v>Надання допомоги при народженні дитини</v>
          </cell>
        </row>
        <row r="56">
          <cell r="C56" t="str">
            <v>Надання допомоги на дітей , над  якими встановлено опіку чи піклування</v>
          </cell>
        </row>
        <row r="57">
          <cell r="C57" t="str">
            <v xml:space="preserve"> Надання допомоги одиноким матерям</v>
          </cell>
        </row>
        <row r="58">
          <cell r="C58" t="str">
            <v xml:space="preserve"> Надання тимчасової державної допомоги</v>
          </cell>
        </row>
        <row r="59">
          <cell r="C59" t="str">
            <v>Надання допомоги  при  усиновленні  дитини</v>
          </cell>
        </row>
        <row r="60">
          <cell r="C60" t="str">
            <v>Надання допомоги інвалідам з дитинства та дітям- інвалідам</v>
          </cell>
        </row>
        <row r="61">
          <cell r="C61" t="str">
            <v>Надання  державної  соціальної допомоги малозабезпеченим сім"ям</v>
          </cell>
        </row>
        <row r="62">
          <cell r="C62" t="str">
            <v xml:space="preserve"> Надання субсидій населенню для відшкодування витрат на оплату житлово - комунальних послуг</v>
          </cell>
        </row>
        <row r="63">
          <cell r="C63" t="str">
            <v xml:space="preserve">Надання субсидій населенню  для відшкод. витрат на придбання твердого палива і  скрапленого газу </v>
          </cell>
        </row>
        <row r="64">
          <cell r="C64" t="str">
            <v>Заходи державної політики з питань дітей та їх соціального захисту</v>
          </cell>
        </row>
        <row r="71">
          <cell r="C71" t="str">
            <v>Видатки на поховання учасників бойових дій та інвалідів війни</v>
          </cell>
        </row>
        <row r="72">
          <cell r="C72" t="str">
            <v xml:space="preserve"> Утримання  центрів  соціальних служб для  сім"ї, дітей та молодімолоді  </v>
          </cell>
        </row>
        <row r="73">
          <cell r="C73" t="str">
            <v xml:space="preserve"> Програми  і заходи  соціальних служб для сім"ї, дітей та молоді</v>
          </cell>
        </row>
        <row r="74">
          <cell r="C74" t="str">
            <v>Заходи державної політики з питань молоді</v>
          </cell>
        </row>
        <row r="77">
          <cell r="C77" t="str">
            <v>Заходи державної політики з питань сім"ї</v>
          </cell>
        </row>
        <row r="79">
          <cell r="C79" t="str">
            <v>Забезпечення соціальними  послугами за місцем проживання громадян, які не здатні до самообслуговування у зв"язку з похилим віком, хворобою, інвалідністю</v>
          </cell>
        </row>
        <row r="81">
          <cell r="C81" t="str">
            <v>Надання реабілітаційних послуг інвалідам та дітям-інвалідам</v>
          </cell>
        </row>
        <row r="93">
          <cell r="C93" t="str">
            <v>Погашення заборгованості минулих років з різниці в тарифах</v>
          </cell>
        </row>
        <row r="96">
          <cell r="C96" t="str">
            <v xml:space="preserve">Філармонії, музичні колективи та інші мистецькі заклади і заходи </v>
          </cell>
        </row>
        <row r="108">
          <cell r="C108" t="str">
            <v xml:space="preserve"> Проведення навчально-тренувальних зборів і змагань з олімпійських видів спорту</v>
          </cell>
        </row>
        <row r="110">
          <cell r="C110" t="str">
            <v xml:space="preserve">  Утримання та навчально-тренувальна робота ДЮСШ</v>
          </cell>
        </row>
        <row r="111">
          <cell r="C111" t="str">
            <v>Фінансова підтримка спортивних споруд</v>
          </cell>
        </row>
        <row r="114">
          <cell r="C114" t="str">
            <v>Підтримка громадських організацій фізкультурно- спортивної спрямованості у здійсненні фізкультурно- масових  заходів серед населення</v>
          </cell>
        </row>
        <row r="127">
          <cell r="C127" t="str">
            <v xml:space="preserve"> Компенсац. виплати на пільговий проїзд автомоб.транспортом окремим категоріям громадян</v>
          </cell>
        </row>
        <row r="129">
          <cell r="C129" t="str">
            <v>Компенсаційні виплати за пільговий проїзд на залізничному транспорті</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dimension ref="A1:O156"/>
  <sheetViews>
    <sheetView tabSelected="1" view="pageBreakPreview" topLeftCell="A139" zoomScale="85" zoomScaleNormal="85" zoomScaleSheetLayoutView="85" workbookViewId="0">
      <selection activeCell="C152" sqref="C152"/>
    </sheetView>
  </sheetViews>
  <sheetFormatPr defaultRowHeight="24.75" customHeight="1"/>
  <cols>
    <col min="1" max="1" width="14.28515625" style="16" customWidth="1"/>
    <col min="2" max="2" width="14.85546875" style="16" customWidth="1"/>
    <col min="3" max="3" width="50.28515625" style="22" customWidth="1"/>
    <col min="4" max="4" width="12.140625" style="48" customWidth="1"/>
    <col min="5" max="5" width="14.140625" style="48" customWidth="1"/>
    <col min="6" max="8" width="12.140625" style="48" customWidth="1"/>
    <col min="9" max="9" width="11.140625" style="48" customWidth="1"/>
    <col min="10" max="10" width="11.28515625" style="48" customWidth="1"/>
    <col min="11" max="11" width="13.85546875" style="48" customWidth="1"/>
    <col min="12" max="14" width="12.140625" style="48" customWidth="1"/>
    <col min="15" max="16384" width="9.140625" style="49"/>
  </cols>
  <sheetData>
    <row r="1" spans="1:15" s="24" customFormat="1" ht="13.5" customHeight="1">
      <c r="A1" s="2"/>
      <c r="B1" s="2"/>
      <c r="C1" s="21"/>
      <c r="D1" s="21"/>
      <c r="E1" s="21"/>
      <c r="F1" s="21"/>
      <c r="G1" s="21"/>
      <c r="H1" s="21"/>
      <c r="I1" s="21"/>
      <c r="J1" s="21"/>
      <c r="K1" s="22"/>
      <c r="L1" s="64" t="s">
        <v>35</v>
      </c>
      <c r="M1" s="64"/>
      <c r="N1" s="64"/>
      <c r="O1" s="23"/>
    </row>
    <row r="2" spans="1:15" s="24" customFormat="1" ht="15.75" customHeight="1">
      <c r="A2" s="2"/>
      <c r="B2" s="2"/>
      <c r="C2" s="65" t="s">
        <v>34</v>
      </c>
      <c r="D2" s="65"/>
      <c r="E2" s="65"/>
      <c r="F2" s="65"/>
      <c r="G2" s="65"/>
      <c r="H2" s="65"/>
      <c r="I2" s="65"/>
      <c r="J2" s="65"/>
      <c r="K2" s="59" t="s">
        <v>241</v>
      </c>
      <c r="L2" s="59"/>
      <c r="M2" s="59"/>
      <c r="N2" s="59"/>
      <c r="O2" s="59"/>
    </row>
    <row r="3" spans="1:15" s="24" customFormat="1" ht="15.75" customHeight="1">
      <c r="A3" s="2"/>
      <c r="B3" s="2"/>
      <c r="C3" s="65" t="s">
        <v>36</v>
      </c>
      <c r="D3" s="65"/>
      <c r="E3" s="65"/>
      <c r="F3" s="65"/>
      <c r="G3" s="65"/>
      <c r="H3" s="65"/>
      <c r="I3" s="65"/>
      <c r="J3" s="65"/>
      <c r="K3" s="67" t="s">
        <v>240</v>
      </c>
      <c r="L3" s="67"/>
      <c r="M3" s="67"/>
      <c r="N3" s="67"/>
      <c r="O3" s="25"/>
    </row>
    <row r="4" spans="1:15" s="24" customFormat="1" ht="15" customHeight="1">
      <c r="A4" s="2"/>
      <c r="B4" s="2"/>
      <c r="C4" s="66"/>
      <c r="D4" s="66"/>
      <c r="E4" s="66"/>
      <c r="F4" s="66"/>
      <c r="G4" s="66"/>
      <c r="H4" s="66"/>
      <c r="I4" s="66"/>
      <c r="J4" s="66"/>
      <c r="K4" s="22"/>
      <c r="L4" s="67"/>
      <c r="M4" s="67"/>
      <c r="N4" s="67"/>
      <c r="O4" s="23"/>
    </row>
    <row r="5" spans="1:15" s="24" customFormat="1" ht="18.75" customHeight="1">
      <c r="A5" s="54" t="s">
        <v>37</v>
      </c>
      <c r="B5" s="56" t="s">
        <v>38</v>
      </c>
      <c r="C5" s="54" t="s">
        <v>39</v>
      </c>
      <c r="D5" s="54" t="s">
        <v>0</v>
      </c>
      <c r="E5" s="54"/>
      <c r="F5" s="54"/>
      <c r="G5" s="54" t="s">
        <v>2</v>
      </c>
      <c r="H5" s="54"/>
      <c r="I5" s="54"/>
      <c r="J5" s="54"/>
      <c r="K5" s="54"/>
      <c r="L5" s="54"/>
      <c r="M5" s="54"/>
      <c r="N5" s="56" t="s">
        <v>3</v>
      </c>
    </row>
    <row r="6" spans="1:15" s="24" customFormat="1" ht="16.5" customHeight="1">
      <c r="A6" s="54"/>
      <c r="B6" s="57"/>
      <c r="C6" s="54"/>
      <c r="D6" s="54" t="s">
        <v>1</v>
      </c>
      <c r="E6" s="55" t="s">
        <v>24</v>
      </c>
      <c r="F6" s="55"/>
      <c r="G6" s="54" t="s">
        <v>1</v>
      </c>
      <c r="H6" s="55" t="s">
        <v>16</v>
      </c>
      <c r="I6" s="55" t="s">
        <v>24</v>
      </c>
      <c r="J6" s="55"/>
      <c r="K6" s="55" t="s">
        <v>17</v>
      </c>
      <c r="L6" s="60" t="s">
        <v>24</v>
      </c>
      <c r="M6" s="61"/>
      <c r="N6" s="57"/>
    </row>
    <row r="7" spans="1:15" s="24" customFormat="1" ht="16.5" customHeight="1">
      <c r="A7" s="54"/>
      <c r="B7" s="57"/>
      <c r="C7" s="54"/>
      <c r="D7" s="54"/>
      <c r="E7" s="55" t="s">
        <v>25</v>
      </c>
      <c r="F7" s="55" t="s">
        <v>20</v>
      </c>
      <c r="G7" s="54"/>
      <c r="H7" s="55"/>
      <c r="I7" s="55" t="s">
        <v>25</v>
      </c>
      <c r="J7" s="55" t="s">
        <v>20</v>
      </c>
      <c r="K7" s="55"/>
      <c r="L7" s="62" t="s">
        <v>26</v>
      </c>
      <c r="M7" s="20" t="s">
        <v>24</v>
      </c>
      <c r="N7" s="57"/>
    </row>
    <row r="8" spans="1:15" s="24" customFormat="1" ht="103.5" customHeight="1">
      <c r="A8" s="54"/>
      <c r="B8" s="58"/>
      <c r="C8" s="54"/>
      <c r="D8" s="54"/>
      <c r="E8" s="55"/>
      <c r="F8" s="55"/>
      <c r="G8" s="54"/>
      <c r="H8" s="55"/>
      <c r="I8" s="55"/>
      <c r="J8" s="55"/>
      <c r="K8" s="55"/>
      <c r="L8" s="63"/>
      <c r="M8" s="26" t="s">
        <v>27</v>
      </c>
      <c r="N8" s="58"/>
    </row>
    <row r="9" spans="1:15" s="53" customFormat="1" ht="16.5" customHeight="1">
      <c r="A9" s="9" t="s">
        <v>226</v>
      </c>
      <c r="B9" s="9">
        <v>2</v>
      </c>
      <c r="C9" s="50">
        <v>3</v>
      </c>
      <c r="D9" s="51">
        <v>4</v>
      </c>
      <c r="E9" s="52">
        <v>5</v>
      </c>
      <c r="F9" s="52">
        <v>6</v>
      </c>
      <c r="G9" s="52">
        <v>7</v>
      </c>
      <c r="H9" s="52">
        <v>8</v>
      </c>
      <c r="I9" s="51">
        <v>9</v>
      </c>
      <c r="J9" s="52">
        <v>10</v>
      </c>
      <c r="K9" s="52">
        <v>11</v>
      </c>
      <c r="L9" s="52">
        <v>12</v>
      </c>
      <c r="M9" s="52">
        <v>13</v>
      </c>
      <c r="N9" s="51">
        <v>14</v>
      </c>
    </row>
    <row r="10" spans="1:15" s="29" customFormat="1" ht="15" customHeight="1">
      <c r="A10" s="6" t="s">
        <v>40</v>
      </c>
      <c r="B10" s="6"/>
      <c r="C10" s="27" t="s">
        <v>229</v>
      </c>
      <c r="D10" s="28">
        <f>SUM( D12:D38,D39:D48)-D33</f>
        <v>47598365</v>
      </c>
      <c r="E10" s="28">
        <f t="shared" ref="E10:M10" si="0">SUM( E12:E38,E39:E48)-E33</f>
        <v>26579030</v>
      </c>
      <c r="F10" s="28">
        <f t="shared" si="0"/>
        <v>4837155</v>
      </c>
      <c r="G10" s="28">
        <f t="shared" si="0"/>
        <v>2137449</v>
      </c>
      <c r="H10" s="28">
        <f t="shared" si="0"/>
        <v>975500</v>
      </c>
      <c r="I10" s="28">
        <f t="shared" si="0"/>
        <v>358800</v>
      </c>
      <c r="J10" s="28">
        <f t="shared" si="0"/>
        <v>74000</v>
      </c>
      <c r="K10" s="28">
        <f t="shared" si="0"/>
        <v>1161949</v>
      </c>
      <c r="L10" s="28">
        <f t="shared" si="0"/>
        <v>997449</v>
      </c>
      <c r="M10" s="28">
        <f t="shared" si="0"/>
        <v>939600</v>
      </c>
      <c r="N10" s="28">
        <f>D10+G10</f>
        <v>49735814</v>
      </c>
    </row>
    <row r="11" spans="1:15" s="29" customFormat="1" ht="16.5" customHeight="1">
      <c r="A11" s="6" t="s">
        <v>41</v>
      </c>
      <c r="B11" s="6"/>
      <c r="C11" s="27" t="s">
        <v>229</v>
      </c>
      <c r="D11" s="28">
        <f>D10</f>
        <v>47598365</v>
      </c>
      <c r="E11" s="28">
        <f>E10</f>
        <v>26579030</v>
      </c>
      <c r="F11" s="28">
        <f>F10</f>
        <v>4837155</v>
      </c>
      <c r="G11" s="28">
        <f t="shared" ref="G11:N11" si="1">G10</f>
        <v>2137449</v>
      </c>
      <c r="H11" s="28">
        <f t="shared" si="1"/>
        <v>975500</v>
      </c>
      <c r="I11" s="28">
        <f t="shared" si="1"/>
        <v>358800</v>
      </c>
      <c r="J11" s="28">
        <f t="shared" si="1"/>
        <v>74000</v>
      </c>
      <c r="K11" s="28">
        <f t="shared" si="1"/>
        <v>1161949</v>
      </c>
      <c r="L11" s="28">
        <f t="shared" si="1"/>
        <v>997449</v>
      </c>
      <c r="M11" s="28">
        <f t="shared" si="1"/>
        <v>939600</v>
      </c>
      <c r="N11" s="28">
        <f t="shared" si="1"/>
        <v>49735814</v>
      </c>
    </row>
    <row r="12" spans="1:15" s="33" customFormat="1" ht="30.75" customHeight="1">
      <c r="A12" s="9" t="s">
        <v>42</v>
      </c>
      <c r="B12" s="4">
        <v>10116</v>
      </c>
      <c r="C12" s="30" t="str">
        <f>'[1]дод3-1'!$C$13</f>
        <v>Керівництво і управління  у відповідній сфері у містах обласного значення</v>
      </c>
      <c r="D12" s="31">
        <v>2952600</v>
      </c>
      <c r="E12" s="32">
        <v>1800000</v>
      </c>
      <c r="F12" s="32">
        <v>145500</v>
      </c>
      <c r="G12" s="32">
        <f>H12+K12</f>
        <v>45000</v>
      </c>
      <c r="H12" s="32"/>
      <c r="I12" s="31"/>
      <c r="J12" s="32"/>
      <c r="K12" s="32">
        <v>45000</v>
      </c>
      <c r="L12" s="32">
        <v>45000</v>
      </c>
      <c r="M12" s="32">
        <v>45000</v>
      </c>
      <c r="N12" s="31">
        <f>D12+G12</f>
        <v>2997600</v>
      </c>
    </row>
    <row r="13" spans="1:15" s="29" customFormat="1" ht="15" customHeight="1">
      <c r="A13" s="9" t="s">
        <v>43</v>
      </c>
      <c r="B13" s="4">
        <v>80101</v>
      </c>
      <c r="C13" s="34" t="str">
        <f>'[1]дод3-1'!$C$26</f>
        <v>Багатопрофільна стаціонарна медична допомога населенню</v>
      </c>
      <c r="D13" s="31">
        <v>28023770</v>
      </c>
      <c r="E13" s="32">
        <v>16671100</v>
      </c>
      <c r="F13" s="32">
        <v>2855940</v>
      </c>
      <c r="G13" s="32">
        <f>H13+K13</f>
        <v>1434449</v>
      </c>
      <c r="H13" s="32">
        <v>511000</v>
      </c>
      <c r="I13" s="31">
        <v>118800</v>
      </c>
      <c r="J13" s="32">
        <v>44000</v>
      </c>
      <c r="K13" s="35">
        <f>89000+486600+7849+340000</f>
        <v>923449</v>
      </c>
      <c r="L13" s="32">
        <f>486600+7849+340000</f>
        <v>834449</v>
      </c>
      <c r="M13" s="32">
        <f>486600+340000</f>
        <v>826600</v>
      </c>
      <c r="N13" s="31">
        <f t="shared" ref="N13:N66" si="2">D13+G13</f>
        <v>29458219</v>
      </c>
    </row>
    <row r="14" spans="1:15" s="29" customFormat="1" ht="34.5" customHeight="1">
      <c r="A14" s="9" t="s">
        <v>44</v>
      </c>
      <c r="B14" s="4">
        <v>80203</v>
      </c>
      <c r="C14" s="34" t="str">
        <f>'[1]дод3-1'!$C$27</f>
        <v>Лікарсько-акушерська допомога вагітним, породіллям та новонародженим</v>
      </c>
      <c r="D14" s="31">
        <v>7773600</v>
      </c>
      <c r="E14" s="32">
        <v>3950000</v>
      </c>
      <c r="F14" s="32">
        <v>1496600</v>
      </c>
      <c r="G14" s="32">
        <f t="shared" ref="G14:G85" si="3">H14+K14</f>
        <v>30000</v>
      </c>
      <c r="H14" s="32">
        <v>7500</v>
      </c>
      <c r="I14" s="31"/>
      <c r="J14" s="32"/>
      <c r="K14" s="32">
        <v>22500</v>
      </c>
      <c r="L14" s="32"/>
      <c r="M14" s="32"/>
      <c r="N14" s="31">
        <f t="shared" si="2"/>
        <v>7803600</v>
      </c>
    </row>
    <row r="15" spans="1:15" s="29" customFormat="1" ht="29.25" customHeight="1">
      <c r="A15" s="9" t="s">
        <v>45</v>
      </c>
      <c r="B15" s="4">
        <v>80209</v>
      </c>
      <c r="C15" s="34" t="str">
        <f>'[1]дод3-1'!$C$28</f>
        <v>Надання швидкої та невідкладної медичної допомоги населенню</v>
      </c>
      <c r="D15" s="31">
        <v>4050605</v>
      </c>
      <c r="E15" s="32">
        <v>2494190</v>
      </c>
      <c r="F15" s="32">
        <v>51435</v>
      </c>
      <c r="G15" s="32">
        <f t="shared" si="3"/>
        <v>27500</v>
      </c>
      <c r="H15" s="32"/>
      <c r="I15" s="31"/>
      <c r="J15" s="32"/>
      <c r="K15" s="32">
        <v>27500</v>
      </c>
      <c r="L15" s="32">
        <v>27500</v>
      </c>
      <c r="M15" s="32">
        <v>27500</v>
      </c>
      <c r="N15" s="31">
        <f t="shared" si="2"/>
        <v>4078105</v>
      </c>
    </row>
    <row r="16" spans="1:15" s="29" customFormat="1" ht="15" customHeight="1">
      <c r="A16" s="9" t="s">
        <v>46</v>
      </c>
      <c r="B16" s="4">
        <v>80500</v>
      </c>
      <c r="C16" s="34" t="str">
        <f>'[1]дод3-1'!$C$29</f>
        <v>Надання стоматологічної допомоги населенню</v>
      </c>
      <c r="D16" s="31">
        <v>1979735</v>
      </c>
      <c r="E16" s="32">
        <v>1185900</v>
      </c>
      <c r="F16" s="32">
        <v>225550</v>
      </c>
      <c r="G16" s="32">
        <f t="shared" si="3"/>
        <v>550500</v>
      </c>
      <c r="H16" s="32">
        <v>457000</v>
      </c>
      <c r="I16" s="31">
        <v>240000</v>
      </c>
      <c r="J16" s="32">
        <v>30000</v>
      </c>
      <c r="K16" s="32">
        <f>53000+40500</f>
        <v>93500</v>
      </c>
      <c r="L16" s="32">
        <v>40500</v>
      </c>
      <c r="M16" s="32">
        <v>40500</v>
      </c>
      <c r="N16" s="31">
        <f t="shared" si="2"/>
        <v>2530235</v>
      </c>
    </row>
    <row r="17" spans="1:14" s="29" customFormat="1" ht="34.5" customHeight="1">
      <c r="A17" s="9" t="s">
        <v>47</v>
      </c>
      <c r="B17" s="4">
        <v>81002</v>
      </c>
      <c r="C17" s="34" t="str">
        <f>'[1]дод3-1'!$C$30</f>
        <v>Інші  заходи в галузі  охорони  здоров"я (зубопротезування)</v>
      </c>
      <c r="D17" s="31">
        <v>12000</v>
      </c>
      <c r="E17" s="32"/>
      <c r="F17" s="32"/>
      <c r="G17" s="32">
        <f t="shared" si="3"/>
        <v>0</v>
      </c>
      <c r="H17" s="32"/>
      <c r="I17" s="31"/>
      <c r="J17" s="32"/>
      <c r="K17" s="32"/>
      <c r="L17" s="32"/>
      <c r="M17" s="32"/>
      <c r="N17" s="31">
        <f t="shared" si="2"/>
        <v>12000</v>
      </c>
    </row>
    <row r="18" spans="1:14" s="29" customFormat="1" ht="31.5" customHeight="1">
      <c r="A18" s="9" t="s">
        <v>48</v>
      </c>
      <c r="B18" s="4">
        <v>81004</v>
      </c>
      <c r="C18" s="34" t="str">
        <f>'[1]дод3-1'!$C$31</f>
        <v>Централізований бухгалтерський  та фінансовий облік закладів охорони здоров"я</v>
      </c>
      <c r="D18" s="31">
        <v>531790</v>
      </c>
      <c r="E18" s="32">
        <v>372740</v>
      </c>
      <c r="F18" s="32">
        <v>30330</v>
      </c>
      <c r="G18" s="32">
        <f t="shared" si="3"/>
        <v>0</v>
      </c>
      <c r="H18" s="32"/>
      <c r="I18" s="31"/>
      <c r="J18" s="32"/>
      <c r="K18" s="32"/>
      <c r="L18" s="32"/>
      <c r="M18" s="32"/>
      <c r="N18" s="31">
        <f t="shared" si="2"/>
        <v>531790</v>
      </c>
    </row>
    <row r="19" spans="1:14" s="29" customFormat="1" ht="31.5" customHeight="1">
      <c r="A19" s="9" t="s">
        <v>239</v>
      </c>
      <c r="B19" s="4">
        <v>81009</v>
      </c>
      <c r="C19" s="34" t="str">
        <f>'[1]дод3-1'!$C$32</f>
        <v>Забезпечення централізованих  заходів з лікування хворих на  цукровий та нецукровий діабет</v>
      </c>
      <c r="D19" s="31">
        <v>869100</v>
      </c>
      <c r="E19" s="32"/>
      <c r="F19" s="32"/>
      <c r="G19" s="32">
        <f t="shared" si="3"/>
        <v>0</v>
      </c>
      <c r="H19" s="32"/>
      <c r="I19" s="31"/>
      <c r="J19" s="32"/>
      <c r="K19" s="32"/>
      <c r="L19" s="32"/>
      <c r="M19" s="32"/>
      <c r="N19" s="31">
        <f t="shared" si="2"/>
        <v>869100</v>
      </c>
    </row>
    <row r="20" spans="1:14" s="24" customFormat="1" ht="18" customHeight="1">
      <c r="A20" s="9" t="s">
        <v>230</v>
      </c>
      <c r="B20" s="4">
        <v>90412</v>
      </c>
      <c r="C20" s="34" t="s">
        <v>4</v>
      </c>
      <c r="D20" s="31">
        <v>347200</v>
      </c>
      <c r="E20" s="32"/>
      <c r="F20" s="32"/>
      <c r="G20" s="32">
        <f t="shared" si="3"/>
        <v>0</v>
      </c>
      <c r="H20" s="32"/>
      <c r="I20" s="31"/>
      <c r="J20" s="32"/>
      <c r="K20" s="32"/>
      <c r="L20" s="32"/>
      <c r="M20" s="32"/>
      <c r="N20" s="31">
        <f t="shared" si="2"/>
        <v>347200</v>
      </c>
    </row>
    <row r="21" spans="1:14" s="24" customFormat="1" ht="33.75" customHeight="1">
      <c r="A21" s="9" t="s">
        <v>49</v>
      </c>
      <c r="B21" s="4">
        <v>90802</v>
      </c>
      <c r="C21" s="34" t="str">
        <f>'[1]дод3-1'!$C$64</f>
        <v>Заходи державної політики з питань дітей та їх соціального захисту</v>
      </c>
      <c r="D21" s="31">
        <v>25000</v>
      </c>
      <c r="E21" s="32"/>
      <c r="F21" s="32"/>
      <c r="G21" s="32">
        <f t="shared" si="3"/>
        <v>0</v>
      </c>
      <c r="H21" s="32"/>
      <c r="I21" s="31"/>
      <c r="J21" s="32"/>
      <c r="K21" s="32"/>
      <c r="L21" s="32"/>
      <c r="M21" s="32"/>
      <c r="N21" s="31">
        <f t="shared" si="2"/>
        <v>25000</v>
      </c>
    </row>
    <row r="22" spans="1:14" s="24" customFormat="1" ht="18" customHeight="1">
      <c r="A22" s="9" t="s">
        <v>214</v>
      </c>
      <c r="B22" s="4">
        <v>91101</v>
      </c>
      <c r="C22" s="34" t="str">
        <f>'[1]дод3-1'!$C$72</f>
        <v xml:space="preserve"> Утримання  центрів  соціальних служб для  сім"ї, дітей та молодімолоді  </v>
      </c>
      <c r="D22" s="31">
        <v>154800</v>
      </c>
      <c r="E22" s="32">
        <v>86600</v>
      </c>
      <c r="F22" s="32">
        <v>31800</v>
      </c>
      <c r="G22" s="32">
        <f t="shared" si="3"/>
        <v>0</v>
      </c>
      <c r="H22" s="32"/>
      <c r="I22" s="31"/>
      <c r="J22" s="32"/>
      <c r="K22" s="32"/>
      <c r="L22" s="32"/>
      <c r="M22" s="32"/>
      <c r="N22" s="31">
        <f t="shared" si="2"/>
        <v>154800</v>
      </c>
    </row>
    <row r="23" spans="1:14" s="24" customFormat="1" ht="19.5" customHeight="1">
      <c r="A23" s="9" t="s">
        <v>215</v>
      </c>
      <c r="B23" s="4">
        <v>91102</v>
      </c>
      <c r="C23" s="34" t="str">
        <f>'[1]дод3-1'!$C$73</f>
        <v xml:space="preserve"> Програми  і заходи  соціальних служб для сім"ї, дітей та молоді</v>
      </c>
      <c r="D23" s="31">
        <v>10000</v>
      </c>
      <c r="E23" s="32"/>
      <c r="F23" s="32"/>
      <c r="G23" s="32">
        <f t="shared" si="3"/>
        <v>0</v>
      </c>
      <c r="H23" s="32"/>
      <c r="I23" s="31"/>
      <c r="J23" s="32"/>
      <c r="K23" s="32"/>
      <c r="L23" s="32"/>
      <c r="M23" s="32"/>
      <c r="N23" s="31">
        <f t="shared" si="2"/>
        <v>10000</v>
      </c>
    </row>
    <row r="24" spans="1:14" s="24" customFormat="1" ht="18.75" customHeight="1">
      <c r="A24" s="9" t="s">
        <v>216</v>
      </c>
      <c r="B24" s="4">
        <v>91103</v>
      </c>
      <c r="C24" s="34" t="str">
        <f>'[1]дод3-1'!$C$74</f>
        <v>Заходи державної політики з питань молоді</v>
      </c>
      <c r="D24" s="31">
        <v>30000</v>
      </c>
      <c r="E24" s="32"/>
      <c r="F24" s="32"/>
      <c r="G24" s="32">
        <f t="shared" si="3"/>
        <v>0</v>
      </c>
      <c r="H24" s="32"/>
      <c r="I24" s="31"/>
      <c r="J24" s="32"/>
      <c r="K24" s="32"/>
      <c r="L24" s="32"/>
      <c r="M24" s="32"/>
      <c r="N24" s="31">
        <f t="shared" si="2"/>
        <v>30000</v>
      </c>
    </row>
    <row r="25" spans="1:14" s="24" customFormat="1" ht="30" customHeight="1">
      <c r="A25" s="9" t="s">
        <v>217</v>
      </c>
      <c r="B25" s="4">
        <v>91104</v>
      </c>
      <c r="C25" s="5" t="s">
        <v>21</v>
      </c>
      <c r="D25" s="31">
        <v>2450</v>
      </c>
      <c r="E25" s="32"/>
      <c r="F25" s="32"/>
      <c r="G25" s="32">
        <f t="shared" si="3"/>
        <v>0</v>
      </c>
      <c r="H25" s="32"/>
      <c r="I25" s="31"/>
      <c r="J25" s="32"/>
      <c r="K25" s="32"/>
      <c r="L25" s="32"/>
      <c r="M25" s="32"/>
      <c r="N25" s="31">
        <f t="shared" si="2"/>
        <v>2450</v>
      </c>
    </row>
    <row r="26" spans="1:14" s="24" customFormat="1" ht="16.5" customHeight="1">
      <c r="A26" s="9" t="s">
        <v>56</v>
      </c>
      <c r="B26" s="4">
        <v>91106</v>
      </c>
      <c r="C26" s="34" t="s">
        <v>11</v>
      </c>
      <c r="D26" s="31">
        <v>25415</v>
      </c>
      <c r="E26" s="32"/>
      <c r="F26" s="32"/>
      <c r="G26" s="32">
        <f t="shared" si="3"/>
        <v>0</v>
      </c>
      <c r="H26" s="32"/>
      <c r="I26" s="31"/>
      <c r="J26" s="32"/>
      <c r="K26" s="32"/>
      <c r="L26" s="32"/>
      <c r="M26" s="32"/>
      <c r="N26" s="31">
        <f t="shared" si="2"/>
        <v>25415</v>
      </c>
    </row>
    <row r="27" spans="1:14" s="24" customFormat="1" ht="18.75" customHeight="1">
      <c r="A27" s="9" t="s">
        <v>218</v>
      </c>
      <c r="B27" s="4">
        <v>91107</v>
      </c>
      <c r="C27" s="34" t="str">
        <f>'[1]дод3-1'!$C$77</f>
        <v>Заходи державної політики з питань сім"ї</v>
      </c>
      <c r="D27" s="31">
        <v>0</v>
      </c>
      <c r="E27" s="32"/>
      <c r="F27" s="32"/>
      <c r="G27" s="32">
        <f t="shared" si="3"/>
        <v>0</v>
      </c>
      <c r="H27" s="32"/>
      <c r="I27" s="31"/>
      <c r="J27" s="32"/>
      <c r="K27" s="32"/>
      <c r="L27" s="32"/>
      <c r="M27" s="32"/>
      <c r="N27" s="31">
        <f t="shared" si="2"/>
        <v>0</v>
      </c>
    </row>
    <row r="28" spans="1:14" s="24" customFormat="1" ht="48" customHeight="1">
      <c r="A28" s="9" t="s">
        <v>57</v>
      </c>
      <c r="B28" s="4">
        <v>91209</v>
      </c>
      <c r="C28" s="34" t="s">
        <v>58</v>
      </c>
      <c r="D28" s="31">
        <v>0</v>
      </c>
      <c r="E28" s="32"/>
      <c r="F28" s="32"/>
      <c r="G28" s="32">
        <f t="shared" si="3"/>
        <v>0</v>
      </c>
      <c r="H28" s="32"/>
      <c r="I28" s="31"/>
      <c r="J28" s="32"/>
      <c r="K28" s="32"/>
      <c r="L28" s="32"/>
      <c r="M28" s="32"/>
      <c r="N28" s="31">
        <f t="shared" si="2"/>
        <v>0</v>
      </c>
    </row>
    <row r="29" spans="1:14" s="24" customFormat="1" ht="69.75" customHeight="1">
      <c r="A29" s="9" t="s">
        <v>59</v>
      </c>
      <c r="B29" s="17">
        <v>100302</v>
      </c>
      <c r="C29" s="36" t="s">
        <v>60</v>
      </c>
      <c r="D29" s="31">
        <v>30000</v>
      </c>
      <c r="E29" s="32"/>
      <c r="F29" s="32"/>
      <c r="G29" s="32">
        <f t="shared" si="3"/>
        <v>0</v>
      </c>
      <c r="H29" s="32"/>
      <c r="I29" s="31"/>
      <c r="J29" s="32"/>
      <c r="K29" s="32"/>
      <c r="L29" s="32"/>
      <c r="M29" s="32"/>
      <c r="N29" s="31">
        <f t="shared" si="2"/>
        <v>30000</v>
      </c>
    </row>
    <row r="30" spans="1:14" s="24" customFormat="1" ht="17.25" customHeight="1">
      <c r="A30" s="9" t="s">
        <v>50</v>
      </c>
      <c r="B30" s="4">
        <v>110103</v>
      </c>
      <c r="C30" s="34" t="str">
        <f>'[1]дод3-1'!$C$96</f>
        <v xml:space="preserve">Філармонії, музичні колективи та інші мистецькі заклади і заходи </v>
      </c>
      <c r="D30" s="31">
        <v>20000</v>
      </c>
      <c r="E30" s="32"/>
      <c r="F30" s="32"/>
      <c r="G30" s="32">
        <f t="shared" si="3"/>
        <v>0</v>
      </c>
      <c r="H30" s="32"/>
      <c r="I30" s="31"/>
      <c r="J30" s="32"/>
      <c r="K30" s="32"/>
      <c r="L30" s="32"/>
      <c r="M30" s="32"/>
      <c r="N30" s="31">
        <f t="shared" si="2"/>
        <v>20000</v>
      </c>
    </row>
    <row r="31" spans="1:14" s="24" customFormat="1" ht="16.5" customHeight="1">
      <c r="A31" s="9" t="s">
        <v>61</v>
      </c>
      <c r="B31" s="4">
        <v>120100</v>
      </c>
      <c r="C31" s="34" t="s">
        <v>62</v>
      </c>
      <c r="D31" s="31">
        <v>0</v>
      </c>
      <c r="E31" s="32"/>
      <c r="F31" s="32"/>
      <c r="G31" s="32">
        <f t="shared" si="3"/>
        <v>0</v>
      </c>
      <c r="H31" s="32"/>
      <c r="I31" s="31"/>
      <c r="J31" s="32"/>
      <c r="K31" s="32"/>
      <c r="L31" s="32"/>
      <c r="M31" s="32"/>
      <c r="N31" s="31">
        <f t="shared" si="2"/>
        <v>0</v>
      </c>
    </row>
    <row r="32" spans="1:14" s="24" customFormat="1" ht="16.5" customHeight="1">
      <c r="A32" s="9" t="s">
        <v>63</v>
      </c>
      <c r="B32" s="4">
        <v>120201</v>
      </c>
      <c r="C32" s="34" t="s">
        <v>64</v>
      </c>
      <c r="D32" s="31">
        <v>0</v>
      </c>
      <c r="E32" s="32"/>
      <c r="F32" s="32"/>
      <c r="G32" s="32">
        <f t="shared" si="3"/>
        <v>0</v>
      </c>
      <c r="H32" s="32"/>
      <c r="I32" s="31"/>
      <c r="J32" s="32"/>
      <c r="K32" s="32"/>
      <c r="L32" s="32"/>
      <c r="M32" s="32"/>
      <c r="N32" s="31">
        <f t="shared" si="2"/>
        <v>0</v>
      </c>
    </row>
    <row r="33" spans="1:14" s="53" customFormat="1" ht="16.5" customHeight="1">
      <c r="A33" s="9" t="s">
        <v>226</v>
      </c>
      <c r="B33" s="9">
        <v>2</v>
      </c>
      <c r="C33" s="50">
        <v>3</v>
      </c>
      <c r="D33" s="51">
        <v>4</v>
      </c>
      <c r="E33" s="52">
        <v>5</v>
      </c>
      <c r="F33" s="52">
        <v>6</v>
      </c>
      <c r="G33" s="52">
        <v>7</v>
      </c>
      <c r="H33" s="52">
        <v>8</v>
      </c>
      <c r="I33" s="51">
        <v>9</v>
      </c>
      <c r="J33" s="52">
        <v>10</v>
      </c>
      <c r="K33" s="52">
        <v>11</v>
      </c>
      <c r="L33" s="52">
        <v>12</v>
      </c>
      <c r="M33" s="52">
        <v>13</v>
      </c>
      <c r="N33" s="51">
        <v>14</v>
      </c>
    </row>
    <row r="34" spans="1:14" s="24" customFormat="1" ht="30" customHeight="1">
      <c r="A34" s="9" t="s">
        <v>51</v>
      </c>
      <c r="B34" s="4">
        <v>130102</v>
      </c>
      <c r="C34" s="34" t="str">
        <f>'[1]дод3-1'!$C$108</f>
        <v xml:space="preserve"> Проведення навчально-тренувальних зборів і змагань з олімпійських видів спорту</v>
      </c>
      <c r="D34" s="31">
        <v>25000</v>
      </c>
      <c r="E34" s="32"/>
      <c r="F34" s="32"/>
      <c r="G34" s="32">
        <f t="shared" si="3"/>
        <v>0</v>
      </c>
      <c r="H34" s="32"/>
      <c r="I34" s="31"/>
      <c r="J34" s="32"/>
      <c r="K34" s="32"/>
      <c r="L34" s="32"/>
      <c r="M34" s="32"/>
      <c r="N34" s="31">
        <f t="shared" si="2"/>
        <v>25000</v>
      </c>
    </row>
    <row r="35" spans="1:14" s="24" customFormat="1" ht="33" customHeight="1">
      <c r="A35" s="9" t="s">
        <v>52</v>
      </c>
      <c r="B35" s="4">
        <v>130106</v>
      </c>
      <c r="C35" s="34" t="s">
        <v>31</v>
      </c>
      <c r="D35" s="31">
        <v>5000</v>
      </c>
      <c r="E35" s="32"/>
      <c r="F35" s="32"/>
      <c r="G35" s="32">
        <f t="shared" si="3"/>
        <v>0</v>
      </c>
      <c r="H35" s="32"/>
      <c r="I35" s="31"/>
      <c r="J35" s="32"/>
      <c r="K35" s="32"/>
      <c r="L35" s="32"/>
      <c r="M35" s="32"/>
      <c r="N35" s="31">
        <f t="shared" si="2"/>
        <v>5000</v>
      </c>
    </row>
    <row r="36" spans="1:14" s="24" customFormat="1" ht="32.25" customHeight="1">
      <c r="A36" s="9" t="s">
        <v>65</v>
      </c>
      <c r="B36" s="4">
        <v>130115</v>
      </c>
      <c r="C36" s="34" t="s">
        <v>66</v>
      </c>
      <c r="D36" s="31">
        <v>59000</v>
      </c>
      <c r="E36" s="32">
        <v>18500</v>
      </c>
      <c r="F36" s="32"/>
      <c r="G36" s="32">
        <f t="shared" si="3"/>
        <v>0</v>
      </c>
      <c r="H36" s="32"/>
      <c r="I36" s="31"/>
      <c r="J36" s="32"/>
      <c r="K36" s="32"/>
      <c r="L36" s="32"/>
      <c r="M36" s="32"/>
      <c r="N36" s="31">
        <f t="shared" si="2"/>
        <v>59000</v>
      </c>
    </row>
    <row r="37" spans="1:14" s="24" customFormat="1" ht="16.5" customHeight="1">
      <c r="A37" s="9" t="s">
        <v>68</v>
      </c>
      <c r="B37" s="4">
        <v>130112</v>
      </c>
      <c r="C37" s="34" t="s">
        <v>67</v>
      </c>
      <c r="D37" s="31">
        <v>150000</v>
      </c>
      <c r="E37" s="32"/>
      <c r="F37" s="32"/>
      <c r="G37" s="32">
        <f t="shared" si="3"/>
        <v>0</v>
      </c>
      <c r="H37" s="32"/>
      <c r="I37" s="31"/>
      <c r="J37" s="32"/>
      <c r="K37" s="32"/>
      <c r="L37" s="32"/>
      <c r="M37" s="32"/>
      <c r="N37" s="31">
        <f t="shared" si="2"/>
        <v>150000</v>
      </c>
    </row>
    <row r="38" spans="1:14" s="24" customFormat="1" ht="48" customHeight="1">
      <c r="A38" s="9" t="s">
        <v>53</v>
      </c>
      <c r="B38" s="4">
        <v>130202</v>
      </c>
      <c r="C38" s="34" t="str">
        <f>'[1]дод3-1'!$C$114</f>
        <v>Підтримка громадських організацій фізкультурно- спортивної спрямованості у здійсненні фізкультурно- масових  заходів серед населення</v>
      </c>
      <c r="D38" s="31">
        <v>57000</v>
      </c>
      <c r="E38" s="32"/>
      <c r="F38" s="32"/>
      <c r="G38" s="32">
        <f t="shared" si="3"/>
        <v>0</v>
      </c>
      <c r="H38" s="32"/>
      <c r="I38" s="31"/>
      <c r="J38" s="32"/>
      <c r="K38" s="32"/>
      <c r="L38" s="32"/>
      <c r="M38" s="32"/>
      <c r="N38" s="31">
        <f t="shared" si="2"/>
        <v>57000</v>
      </c>
    </row>
    <row r="39" spans="1:14" s="24" customFormat="1" ht="41.25" customHeight="1">
      <c r="A39" s="9" t="s">
        <v>55</v>
      </c>
      <c r="B39" s="9">
        <v>130203</v>
      </c>
      <c r="C39" s="34" t="s">
        <v>69</v>
      </c>
      <c r="D39" s="31">
        <v>225000</v>
      </c>
      <c r="E39" s="32"/>
      <c r="F39" s="32"/>
      <c r="G39" s="32">
        <f t="shared" si="3"/>
        <v>0</v>
      </c>
      <c r="H39" s="32"/>
      <c r="I39" s="31"/>
      <c r="J39" s="32"/>
      <c r="K39" s="32"/>
      <c r="L39" s="32"/>
      <c r="M39" s="32"/>
      <c r="N39" s="31">
        <f t="shared" si="2"/>
        <v>225000</v>
      </c>
    </row>
    <row r="40" spans="1:14" s="24" customFormat="1" ht="18.75" customHeight="1">
      <c r="A40" s="9" t="s">
        <v>70</v>
      </c>
      <c r="B40" s="9" t="s">
        <v>54</v>
      </c>
      <c r="C40" s="34" t="s">
        <v>71</v>
      </c>
      <c r="D40" s="31"/>
      <c r="E40" s="32"/>
      <c r="F40" s="32"/>
      <c r="G40" s="32">
        <f t="shared" si="3"/>
        <v>0</v>
      </c>
      <c r="H40" s="32"/>
      <c r="I40" s="31"/>
      <c r="J40" s="32"/>
      <c r="K40" s="32"/>
      <c r="L40" s="32"/>
      <c r="M40" s="32"/>
      <c r="N40" s="31">
        <f>D40+G40</f>
        <v>0</v>
      </c>
    </row>
    <row r="41" spans="1:14" s="24" customFormat="1" ht="46.5" customHeight="1">
      <c r="A41" s="9" t="s">
        <v>73</v>
      </c>
      <c r="B41" s="9" t="s">
        <v>72</v>
      </c>
      <c r="C41" s="34" t="s">
        <v>28</v>
      </c>
      <c r="D41" s="31"/>
      <c r="E41" s="32"/>
      <c r="F41" s="32"/>
      <c r="G41" s="32">
        <f t="shared" si="3"/>
        <v>0</v>
      </c>
      <c r="H41" s="32"/>
      <c r="I41" s="31"/>
      <c r="J41" s="32"/>
      <c r="K41" s="32"/>
      <c r="L41" s="32"/>
      <c r="M41" s="32"/>
      <c r="N41" s="31">
        <f>D41+G41</f>
        <v>0</v>
      </c>
    </row>
    <row r="42" spans="1:14" s="24" customFormat="1" ht="16.5" customHeight="1">
      <c r="A42" s="9" t="s">
        <v>76</v>
      </c>
      <c r="B42" s="9" t="s">
        <v>74</v>
      </c>
      <c r="C42" s="34" t="s">
        <v>75</v>
      </c>
      <c r="D42" s="31"/>
      <c r="E42" s="32"/>
      <c r="F42" s="32"/>
      <c r="G42" s="32">
        <f t="shared" si="3"/>
        <v>0</v>
      </c>
      <c r="H42" s="32"/>
      <c r="I42" s="31"/>
      <c r="J42" s="32"/>
      <c r="K42" s="32"/>
      <c r="L42" s="32"/>
      <c r="M42" s="32"/>
      <c r="N42" s="31">
        <f t="shared" si="2"/>
        <v>0</v>
      </c>
    </row>
    <row r="43" spans="1:14" s="24" customFormat="1" ht="21" customHeight="1">
      <c r="A43" s="9" t="s">
        <v>78</v>
      </c>
      <c r="B43" s="18" t="s">
        <v>77</v>
      </c>
      <c r="C43" s="19" t="s">
        <v>79</v>
      </c>
      <c r="D43" s="31"/>
      <c r="E43" s="32"/>
      <c r="F43" s="32"/>
      <c r="G43" s="32">
        <f t="shared" si="3"/>
        <v>50000</v>
      </c>
      <c r="H43" s="32"/>
      <c r="I43" s="31"/>
      <c r="J43" s="32"/>
      <c r="K43" s="32">
        <v>50000</v>
      </c>
      <c r="L43" s="32">
        <v>50000</v>
      </c>
      <c r="M43" s="32"/>
      <c r="N43" s="31">
        <f t="shared" si="2"/>
        <v>50000</v>
      </c>
    </row>
    <row r="44" spans="1:14" s="24" customFormat="1" ht="29.25" customHeight="1">
      <c r="A44" s="9" t="s">
        <v>84</v>
      </c>
      <c r="B44" s="18" t="s">
        <v>80</v>
      </c>
      <c r="C44" s="19" t="s">
        <v>83</v>
      </c>
      <c r="D44" s="31">
        <v>22500</v>
      </c>
      <c r="E44" s="32"/>
      <c r="F44" s="32"/>
      <c r="G44" s="32">
        <f t="shared" si="3"/>
        <v>0</v>
      </c>
      <c r="H44" s="32"/>
      <c r="I44" s="31"/>
      <c r="J44" s="32"/>
      <c r="K44" s="32"/>
      <c r="L44" s="32"/>
      <c r="M44" s="32"/>
      <c r="N44" s="31">
        <f t="shared" si="2"/>
        <v>22500</v>
      </c>
    </row>
    <row r="45" spans="1:14" s="24" customFormat="1" ht="20.25" customHeight="1">
      <c r="A45" s="9" t="s">
        <v>82</v>
      </c>
      <c r="B45" s="9" t="s">
        <v>81</v>
      </c>
      <c r="C45" s="5" t="s">
        <v>18</v>
      </c>
      <c r="D45" s="31">
        <v>20000</v>
      </c>
      <c r="E45" s="32"/>
      <c r="F45" s="32"/>
      <c r="G45" s="32">
        <f t="shared" si="3"/>
        <v>0</v>
      </c>
      <c r="H45" s="32"/>
      <c r="I45" s="31"/>
      <c r="J45" s="32"/>
      <c r="K45" s="32"/>
      <c r="L45" s="32"/>
      <c r="M45" s="32"/>
      <c r="N45" s="31">
        <f t="shared" si="2"/>
        <v>20000</v>
      </c>
    </row>
    <row r="46" spans="1:14" s="24" customFormat="1" ht="30" customHeight="1">
      <c r="A46" s="9" t="s">
        <v>87</v>
      </c>
      <c r="B46" s="9" t="s">
        <v>85</v>
      </c>
      <c r="C46" s="34" t="s">
        <v>86</v>
      </c>
      <c r="D46" s="31">
        <v>22600</v>
      </c>
      <c r="E46" s="32"/>
      <c r="F46" s="32"/>
      <c r="G46" s="32">
        <f t="shared" si="3"/>
        <v>0</v>
      </c>
      <c r="H46" s="32"/>
      <c r="I46" s="31"/>
      <c r="J46" s="32"/>
      <c r="K46" s="32"/>
      <c r="L46" s="32"/>
      <c r="M46" s="32"/>
      <c r="N46" s="31">
        <f t="shared" si="2"/>
        <v>22600</v>
      </c>
    </row>
    <row r="47" spans="1:14" s="24" customFormat="1" ht="19.5" customHeight="1">
      <c r="A47" s="9" t="s">
        <v>89</v>
      </c>
      <c r="B47" s="9" t="s">
        <v>88</v>
      </c>
      <c r="C47" s="34" t="s">
        <v>11</v>
      </c>
      <c r="D47" s="31">
        <v>174200</v>
      </c>
      <c r="E47" s="32"/>
      <c r="F47" s="32"/>
      <c r="G47" s="32">
        <f t="shared" si="3"/>
        <v>0</v>
      </c>
      <c r="H47" s="32"/>
      <c r="I47" s="31"/>
      <c r="J47" s="32"/>
      <c r="K47" s="32"/>
      <c r="L47" s="32"/>
      <c r="M47" s="32"/>
      <c r="N47" s="31">
        <f t="shared" si="2"/>
        <v>174200</v>
      </c>
    </row>
    <row r="48" spans="1:14" s="24" customFormat="1" ht="80.25" customHeight="1">
      <c r="A48" s="9" t="s">
        <v>91</v>
      </c>
      <c r="B48" s="9" t="s">
        <v>90</v>
      </c>
      <c r="C48" s="34" t="s">
        <v>92</v>
      </c>
      <c r="D48" s="31">
        <v>0</v>
      </c>
      <c r="E48" s="32"/>
      <c r="F48" s="32"/>
      <c r="G48" s="32">
        <f t="shared" si="3"/>
        <v>0</v>
      </c>
      <c r="H48" s="32"/>
      <c r="I48" s="31"/>
      <c r="J48" s="32"/>
      <c r="K48" s="32"/>
      <c r="L48" s="32"/>
      <c r="M48" s="32"/>
      <c r="N48" s="31">
        <f t="shared" si="2"/>
        <v>0</v>
      </c>
    </row>
    <row r="49" spans="1:14" s="38" customFormat="1" ht="15.75" customHeight="1">
      <c r="A49" s="6" t="s">
        <v>93</v>
      </c>
      <c r="B49" s="6"/>
      <c r="C49" s="37" t="s">
        <v>231</v>
      </c>
      <c r="D49" s="28">
        <f>D51+D52+D53+D55+D56+D57+D58+D59+D60+D62+D63+D64+D65+D66+D54</f>
        <v>58438100</v>
      </c>
      <c r="E49" s="28">
        <f t="shared" ref="E49:N49" si="4">E51+E52+E53+E55+E56+E57+E58+E59+E60+E62+E63+E64+E65+E66+E54</f>
        <v>32624860</v>
      </c>
      <c r="F49" s="28">
        <f t="shared" si="4"/>
        <v>9504890</v>
      </c>
      <c r="G49" s="28">
        <f t="shared" si="4"/>
        <v>2917300</v>
      </c>
      <c r="H49" s="28">
        <f t="shared" si="4"/>
        <v>1889400</v>
      </c>
      <c r="I49" s="28">
        <f t="shared" si="4"/>
        <v>45800</v>
      </c>
      <c r="J49" s="28">
        <f t="shared" si="4"/>
        <v>110900</v>
      </c>
      <c r="K49" s="28">
        <f t="shared" si="4"/>
        <v>1027900</v>
      </c>
      <c r="L49" s="28">
        <f t="shared" si="4"/>
        <v>1027900</v>
      </c>
      <c r="M49" s="28">
        <f t="shared" si="4"/>
        <v>1027900</v>
      </c>
      <c r="N49" s="28">
        <f t="shared" si="4"/>
        <v>61355400</v>
      </c>
    </row>
    <row r="50" spans="1:14" s="38" customFormat="1" ht="18.75" customHeight="1">
      <c r="A50" s="6" t="s">
        <v>222</v>
      </c>
      <c r="B50" s="6"/>
      <c r="C50" s="27" t="s">
        <v>231</v>
      </c>
      <c r="D50" s="28">
        <f>D49</f>
        <v>58438100</v>
      </c>
      <c r="E50" s="28">
        <f t="shared" ref="E50:N50" si="5">E49</f>
        <v>32624860</v>
      </c>
      <c r="F50" s="28">
        <f t="shared" si="5"/>
        <v>9504890</v>
      </c>
      <c r="G50" s="28">
        <f t="shared" si="5"/>
        <v>2917300</v>
      </c>
      <c r="H50" s="28">
        <f t="shared" si="5"/>
        <v>1889400</v>
      </c>
      <c r="I50" s="28">
        <f t="shared" si="5"/>
        <v>45800</v>
      </c>
      <c r="J50" s="28">
        <f t="shared" si="5"/>
        <v>110900</v>
      </c>
      <c r="K50" s="28">
        <f t="shared" si="5"/>
        <v>1027900</v>
      </c>
      <c r="L50" s="28">
        <f t="shared" si="5"/>
        <v>1027900</v>
      </c>
      <c r="M50" s="28">
        <f t="shared" si="5"/>
        <v>1027900</v>
      </c>
      <c r="N50" s="28">
        <f t="shared" si="5"/>
        <v>61355400</v>
      </c>
    </row>
    <row r="51" spans="1:14" s="24" customFormat="1" ht="31.5" customHeight="1">
      <c r="A51" s="9" t="s">
        <v>110</v>
      </c>
      <c r="B51" s="9" t="s">
        <v>125</v>
      </c>
      <c r="C51" s="30" t="str">
        <f>C12</f>
        <v>Керівництво і управління  у відповідній сфері у містах обласного значення</v>
      </c>
      <c r="D51" s="31">
        <v>270400</v>
      </c>
      <c r="E51" s="32">
        <v>176300</v>
      </c>
      <c r="F51" s="32">
        <v>23900</v>
      </c>
      <c r="G51" s="32">
        <f t="shared" si="3"/>
        <v>0</v>
      </c>
      <c r="H51" s="32"/>
      <c r="I51" s="31"/>
      <c r="J51" s="32"/>
      <c r="K51" s="32"/>
      <c r="L51" s="32"/>
      <c r="M51" s="32"/>
      <c r="N51" s="31">
        <f t="shared" si="2"/>
        <v>270400</v>
      </c>
    </row>
    <row r="52" spans="1:14" s="24" customFormat="1" ht="17.25" customHeight="1">
      <c r="A52" s="9" t="s">
        <v>95</v>
      </c>
      <c r="B52" s="9" t="s">
        <v>94</v>
      </c>
      <c r="C52" s="5" t="s">
        <v>96</v>
      </c>
      <c r="D52" s="31">
        <v>18176900</v>
      </c>
      <c r="E52" s="32">
        <v>10007400</v>
      </c>
      <c r="F52" s="32">
        <v>2351340</v>
      </c>
      <c r="G52" s="32">
        <f t="shared" si="3"/>
        <v>1559000</v>
      </c>
      <c r="H52" s="32">
        <v>1243000</v>
      </c>
      <c r="I52" s="31"/>
      <c r="J52" s="32"/>
      <c r="K52" s="32">
        <f>316000</f>
        <v>316000</v>
      </c>
      <c r="L52" s="32">
        <f>316000</f>
        <v>316000</v>
      </c>
      <c r="M52" s="32">
        <f>316000</f>
        <v>316000</v>
      </c>
      <c r="N52" s="31">
        <f t="shared" si="2"/>
        <v>19735900</v>
      </c>
    </row>
    <row r="53" spans="1:14" s="24" customFormat="1" ht="33.75" customHeight="1">
      <c r="A53" s="9" t="s">
        <v>98</v>
      </c>
      <c r="B53" s="9" t="s">
        <v>97</v>
      </c>
      <c r="C53" s="34" t="str">
        <f>'[1]дод3-1'!$C$16</f>
        <v>Надання загальної середньої освіти загальноосвітніми навчальними закладами</v>
      </c>
      <c r="D53" s="31">
        <v>34832360</v>
      </c>
      <c r="E53" s="32">
        <v>19127470</v>
      </c>
      <c r="F53" s="32">
        <v>6650680</v>
      </c>
      <c r="G53" s="32">
        <f t="shared" si="3"/>
        <v>895900</v>
      </c>
      <c r="H53" s="32">
        <v>364000</v>
      </c>
      <c r="I53" s="31">
        <v>45800</v>
      </c>
      <c r="J53" s="32">
        <v>77900</v>
      </c>
      <c r="K53" s="32">
        <f>531900</f>
        <v>531900</v>
      </c>
      <c r="L53" s="32">
        <f>531900</f>
        <v>531900</v>
      </c>
      <c r="M53" s="32">
        <f>531900</f>
        <v>531900</v>
      </c>
      <c r="N53" s="31">
        <f t="shared" si="2"/>
        <v>35728260</v>
      </c>
    </row>
    <row r="54" spans="1:14" s="24" customFormat="1" ht="18.75" customHeight="1">
      <c r="A54" s="9" t="s">
        <v>234</v>
      </c>
      <c r="B54" s="9" t="s">
        <v>232</v>
      </c>
      <c r="C54" s="34" t="s">
        <v>233</v>
      </c>
      <c r="D54" s="31"/>
      <c r="E54" s="32"/>
      <c r="F54" s="32"/>
      <c r="G54" s="32">
        <f t="shared" si="3"/>
        <v>0</v>
      </c>
      <c r="H54" s="32"/>
      <c r="I54" s="31"/>
      <c r="J54" s="32"/>
      <c r="K54" s="32"/>
      <c r="L54" s="32"/>
      <c r="M54" s="32"/>
      <c r="N54" s="31">
        <f t="shared" si="2"/>
        <v>0</v>
      </c>
    </row>
    <row r="55" spans="1:14" s="24" customFormat="1" ht="34.5" customHeight="1">
      <c r="A55" s="9" t="s">
        <v>102</v>
      </c>
      <c r="B55" s="9" t="s">
        <v>101</v>
      </c>
      <c r="C55" s="34" t="str">
        <f>'[1]дод3-1'!$C$19</f>
        <v>Надання позашкільної освіти позашкільними закладами освіти,заходи із позашкільної роботи з дітьми</v>
      </c>
      <c r="D55" s="31">
        <v>2146180</v>
      </c>
      <c r="E55" s="32">
        <v>1417000</v>
      </c>
      <c r="F55" s="32">
        <v>169160</v>
      </c>
      <c r="G55" s="32">
        <f t="shared" si="3"/>
        <v>378200</v>
      </c>
      <c r="H55" s="32">
        <v>278200</v>
      </c>
      <c r="I55" s="31"/>
      <c r="J55" s="32">
        <v>33000</v>
      </c>
      <c r="K55" s="32">
        <v>100000</v>
      </c>
      <c r="L55" s="32">
        <v>100000</v>
      </c>
      <c r="M55" s="32">
        <v>100000</v>
      </c>
      <c r="N55" s="31">
        <f t="shared" si="2"/>
        <v>2524380</v>
      </c>
    </row>
    <row r="56" spans="1:14" s="24" customFormat="1" ht="33" customHeight="1">
      <c r="A56" s="9" t="s">
        <v>104</v>
      </c>
      <c r="B56" s="9" t="s">
        <v>103</v>
      </c>
      <c r="C56" s="34" t="str">
        <f>'[1]дод3-1'!$C$20</f>
        <v>Методичне забезпечення діяльності навчальних закладів та інші заходи в галузі освіти</v>
      </c>
      <c r="D56" s="31">
        <v>412400</v>
      </c>
      <c r="E56" s="32">
        <v>273300</v>
      </c>
      <c r="F56" s="32">
        <v>31850</v>
      </c>
      <c r="G56" s="32">
        <f t="shared" si="3"/>
        <v>0</v>
      </c>
      <c r="H56" s="32"/>
      <c r="I56" s="31"/>
      <c r="J56" s="32"/>
      <c r="K56" s="32"/>
      <c r="L56" s="32"/>
      <c r="M56" s="32"/>
      <c r="N56" s="31">
        <f t="shared" si="2"/>
        <v>412400</v>
      </c>
    </row>
    <row r="57" spans="1:14" s="24" customFormat="1" ht="21.75" customHeight="1">
      <c r="A57" s="9" t="s">
        <v>106</v>
      </c>
      <c r="B57" s="9" t="s">
        <v>105</v>
      </c>
      <c r="C57" s="34" t="str">
        <f>'[1]дод3-1'!$C$21</f>
        <v>Централізоване ведення бухгалтерського обліку</v>
      </c>
      <c r="D57" s="31">
        <v>957620</v>
      </c>
      <c r="E57" s="32">
        <v>655000</v>
      </c>
      <c r="F57" s="32">
        <v>42070</v>
      </c>
      <c r="G57" s="32">
        <f t="shared" si="3"/>
        <v>0</v>
      </c>
      <c r="H57" s="32"/>
      <c r="I57" s="31"/>
      <c r="J57" s="32"/>
      <c r="K57" s="32"/>
      <c r="L57" s="32"/>
      <c r="M57" s="32"/>
      <c r="N57" s="31">
        <f t="shared" si="2"/>
        <v>957620</v>
      </c>
    </row>
    <row r="58" spans="1:14" s="24" customFormat="1" ht="32.25" customHeight="1">
      <c r="A58" s="9" t="s">
        <v>108</v>
      </c>
      <c r="B58" s="9" t="s">
        <v>107</v>
      </c>
      <c r="C58" s="34" t="str">
        <f>'[1]дод3-1'!$C$22</f>
        <v>Здійснення  централізованого  господарського  обслуговування</v>
      </c>
      <c r="D58" s="31">
        <v>146100</v>
      </c>
      <c r="E58" s="32">
        <v>92000</v>
      </c>
      <c r="F58" s="32">
        <v>0</v>
      </c>
      <c r="G58" s="32">
        <f t="shared" si="3"/>
        <v>0</v>
      </c>
      <c r="H58" s="32"/>
      <c r="I58" s="31"/>
      <c r="J58" s="32"/>
      <c r="K58" s="32"/>
      <c r="L58" s="32"/>
      <c r="M58" s="32"/>
      <c r="N58" s="31">
        <f t="shared" si="2"/>
        <v>146100</v>
      </c>
    </row>
    <row r="59" spans="1:14" s="24" customFormat="1" ht="15" customHeight="1">
      <c r="A59" s="9" t="s">
        <v>111</v>
      </c>
      <c r="B59" s="9" t="s">
        <v>109</v>
      </c>
      <c r="C59" s="34" t="str">
        <f>'[1]дод3-1'!$C$23</f>
        <v xml:space="preserve"> Утримання   інших закладів освіти</v>
      </c>
      <c r="D59" s="31">
        <v>637240</v>
      </c>
      <c r="E59" s="32">
        <v>408500</v>
      </c>
      <c r="F59" s="32">
        <v>74540</v>
      </c>
      <c r="G59" s="32">
        <f t="shared" si="3"/>
        <v>200</v>
      </c>
      <c r="H59" s="32">
        <v>200</v>
      </c>
      <c r="I59" s="31"/>
      <c r="J59" s="32"/>
      <c r="K59" s="32"/>
      <c r="L59" s="32"/>
      <c r="M59" s="32"/>
      <c r="N59" s="31">
        <f t="shared" si="2"/>
        <v>637440</v>
      </c>
    </row>
    <row r="60" spans="1:14" s="24" customFormat="1" ht="33" customHeight="1">
      <c r="A60" s="9" t="s">
        <v>123</v>
      </c>
      <c r="B60" s="9" t="s">
        <v>112</v>
      </c>
      <c r="C60" s="34" t="s">
        <v>113</v>
      </c>
      <c r="D60" s="31">
        <v>0</v>
      </c>
      <c r="E60" s="32"/>
      <c r="F60" s="32"/>
      <c r="G60" s="32">
        <f t="shared" si="3"/>
        <v>80000</v>
      </c>
      <c r="H60" s="32"/>
      <c r="I60" s="31"/>
      <c r="J60" s="32"/>
      <c r="K60" s="32">
        <v>80000</v>
      </c>
      <c r="L60" s="32">
        <v>80000</v>
      </c>
      <c r="M60" s="32">
        <v>80000</v>
      </c>
      <c r="N60" s="31">
        <f t="shared" si="2"/>
        <v>80000</v>
      </c>
    </row>
    <row r="61" spans="1:14" s="53" customFormat="1" ht="15" customHeight="1">
      <c r="A61" s="9" t="s">
        <v>226</v>
      </c>
      <c r="B61" s="9" t="s">
        <v>227</v>
      </c>
      <c r="C61" s="50">
        <v>3</v>
      </c>
      <c r="D61" s="51">
        <v>4</v>
      </c>
      <c r="E61" s="52">
        <v>5</v>
      </c>
      <c r="F61" s="52">
        <v>6</v>
      </c>
      <c r="G61" s="52">
        <v>7</v>
      </c>
      <c r="H61" s="52">
        <v>8</v>
      </c>
      <c r="I61" s="51">
        <v>9</v>
      </c>
      <c r="J61" s="52">
        <v>10</v>
      </c>
      <c r="K61" s="52">
        <v>11</v>
      </c>
      <c r="L61" s="52">
        <v>12</v>
      </c>
      <c r="M61" s="52">
        <v>13</v>
      </c>
      <c r="N61" s="51">
        <v>14</v>
      </c>
    </row>
    <row r="62" spans="1:14" s="24" customFormat="1" ht="48.75" customHeight="1">
      <c r="A62" s="9" t="s">
        <v>115</v>
      </c>
      <c r="B62" s="9" t="s">
        <v>114</v>
      </c>
      <c r="C62" s="34" t="str">
        <f>'[1]дод3-1'!$C$24</f>
        <v>Надання  допомоги дітям- сиротам та дітям, позбавленним батьківського піклування, яким виповнюється 18 років</v>
      </c>
      <c r="D62" s="31">
        <v>25300</v>
      </c>
      <c r="E62" s="32"/>
      <c r="F62" s="32"/>
      <c r="G62" s="32">
        <f t="shared" si="3"/>
        <v>0</v>
      </c>
      <c r="H62" s="32"/>
      <c r="I62" s="31"/>
      <c r="J62" s="32"/>
      <c r="K62" s="32"/>
      <c r="L62" s="32"/>
      <c r="M62" s="32"/>
      <c r="N62" s="31">
        <f t="shared" si="2"/>
        <v>25300</v>
      </c>
    </row>
    <row r="63" spans="1:14" s="24" customFormat="1" ht="19.5" customHeight="1">
      <c r="A63" s="9" t="s">
        <v>117</v>
      </c>
      <c r="B63" s="9" t="s">
        <v>116</v>
      </c>
      <c r="C63" s="34" t="str">
        <f>'[1]дод3-1'!$C$110</f>
        <v xml:space="preserve">  Утримання та навчально-тренувальна робота ДЮСШ</v>
      </c>
      <c r="D63" s="31">
        <v>671910</v>
      </c>
      <c r="E63" s="32">
        <v>392950</v>
      </c>
      <c r="F63" s="32">
        <v>103860</v>
      </c>
      <c r="G63" s="32">
        <f t="shared" si="3"/>
        <v>1000</v>
      </c>
      <c r="H63" s="32">
        <v>1000</v>
      </c>
      <c r="I63" s="31"/>
      <c r="J63" s="32"/>
      <c r="K63" s="32"/>
      <c r="L63" s="32"/>
      <c r="M63" s="32"/>
      <c r="N63" s="31">
        <f t="shared" si="2"/>
        <v>672910</v>
      </c>
    </row>
    <row r="64" spans="1:14" s="24" customFormat="1" ht="19.5" customHeight="1">
      <c r="A64" s="9" t="s">
        <v>119</v>
      </c>
      <c r="B64" s="9" t="s">
        <v>118</v>
      </c>
      <c r="C64" s="34" t="str">
        <f>'[1]дод3-1'!$C$111</f>
        <v>Фінансова підтримка спортивних споруд</v>
      </c>
      <c r="D64" s="31">
        <v>161690</v>
      </c>
      <c r="E64" s="39">
        <v>74940</v>
      </c>
      <c r="F64" s="32">
        <v>57490</v>
      </c>
      <c r="G64" s="32">
        <f t="shared" si="3"/>
        <v>3000</v>
      </c>
      <c r="H64" s="32">
        <v>3000</v>
      </c>
      <c r="I64" s="31"/>
      <c r="J64" s="32"/>
      <c r="K64" s="32"/>
      <c r="L64" s="32"/>
      <c r="M64" s="32"/>
      <c r="N64" s="31">
        <f t="shared" si="2"/>
        <v>164690</v>
      </c>
    </row>
    <row r="65" spans="1:14" s="24" customFormat="1" ht="19.5" customHeight="1">
      <c r="A65" s="9" t="s">
        <v>120</v>
      </c>
      <c r="B65" s="9" t="s">
        <v>54</v>
      </c>
      <c r="C65" s="34" t="str">
        <f>C40</f>
        <v>Реалізація заходів щодо інвестиційного розвитку території</v>
      </c>
      <c r="D65" s="31">
        <v>0</v>
      </c>
      <c r="E65" s="32"/>
      <c r="F65" s="32"/>
      <c r="G65" s="32">
        <f t="shared" si="3"/>
        <v>0</v>
      </c>
      <c r="H65" s="32"/>
      <c r="I65" s="31"/>
      <c r="J65" s="32"/>
      <c r="K65" s="32"/>
      <c r="L65" s="32"/>
      <c r="M65" s="32"/>
      <c r="N65" s="31">
        <f t="shared" si="2"/>
        <v>0</v>
      </c>
    </row>
    <row r="66" spans="1:14" s="24" customFormat="1" ht="48.75" customHeight="1">
      <c r="A66" s="9" t="s">
        <v>124</v>
      </c>
      <c r="B66" s="9" t="s">
        <v>121</v>
      </c>
      <c r="C66" s="34" t="s">
        <v>122</v>
      </c>
      <c r="D66" s="31">
        <v>0</v>
      </c>
      <c r="E66" s="32"/>
      <c r="F66" s="32"/>
      <c r="G66" s="32">
        <f t="shared" si="3"/>
        <v>0</v>
      </c>
      <c r="H66" s="32"/>
      <c r="I66" s="31"/>
      <c r="J66" s="32"/>
      <c r="K66" s="32"/>
      <c r="L66" s="32"/>
      <c r="M66" s="32"/>
      <c r="N66" s="31">
        <f t="shared" si="2"/>
        <v>0</v>
      </c>
    </row>
    <row r="67" spans="1:14" s="40" customFormat="1" ht="32.25" customHeight="1">
      <c r="A67" s="6" t="s">
        <v>200</v>
      </c>
      <c r="B67" s="6"/>
      <c r="C67" s="37" t="s">
        <v>235</v>
      </c>
      <c r="D67" s="28">
        <f>D69+D70+D71+D72+D73+D74+D75+D76+D78+D79+D80+D81+D82+D83+D84+D85+D86+D87+D88+D89+D90+D91+D92+D93+D94+D95+D96+D97+D98+D100+D101+D102+D103+D104+D105+D106+D107+D108</f>
        <v>69727600</v>
      </c>
      <c r="E67" s="28">
        <f t="shared" ref="E67:N67" si="6">E69+E70+E71+E72+E73+E74+E75+E76+E78+E79+E80+E81+E82+E83+E84+E85+E86+E87+E88+E89+E90+E91+E92+E93+E94+E95+E96+E97+E98+E100+E101+E102+E103+E104+E105+E106+E107+E108</f>
        <v>2239000</v>
      </c>
      <c r="F67" s="28">
        <f t="shared" si="6"/>
        <v>352300</v>
      </c>
      <c r="G67" s="28">
        <f t="shared" si="6"/>
        <v>199000</v>
      </c>
      <c r="H67" s="28">
        <f t="shared" si="6"/>
        <v>100000</v>
      </c>
      <c r="I67" s="28">
        <f t="shared" si="6"/>
        <v>60000</v>
      </c>
      <c r="J67" s="28">
        <f t="shared" si="6"/>
        <v>0</v>
      </c>
      <c r="K67" s="28">
        <f t="shared" si="6"/>
        <v>99000</v>
      </c>
      <c r="L67" s="28">
        <f t="shared" si="6"/>
        <v>99000</v>
      </c>
      <c r="M67" s="28">
        <f t="shared" si="6"/>
        <v>99000</v>
      </c>
      <c r="N67" s="28">
        <f t="shared" si="6"/>
        <v>69926600</v>
      </c>
    </row>
    <row r="68" spans="1:14" s="40" customFormat="1" ht="32.25" customHeight="1">
      <c r="A68" s="6" t="s">
        <v>223</v>
      </c>
      <c r="B68" s="6"/>
      <c r="C68" s="37" t="s">
        <v>235</v>
      </c>
      <c r="D68" s="28">
        <f t="shared" ref="D68:N68" si="7">D67</f>
        <v>69727600</v>
      </c>
      <c r="E68" s="28">
        <f t="shared" si="7"/>
        <v>2239000</v>
      </c>
      <c r="F68" s="28">
        <f t="shared" si="7"/>
        <v>352300</v>
      </c>
      <c r="G68" s="28">
        <f t="shared" si="7"/>
        <v>199000</v>
      </c>
      <c r="H68" s="28">
        <f t="shared" si="7"/>
        <v>100000</v>
      </c>
      <c r="I68" s="28">
        <f t="shared" si="7"/>
        <v>60000</v>
      </c>
      <c r="J68" s="28">
        <f t="shared" si="7"/>
        <v>0</v>
      </c>
      <c r="K68" s="28">
        <f t="shared" si="7"/>
        <v>99000</v>
      </c>
      <c r="L68" s="28">
        <f t="shared" si="7"/>
        <v>99000</v>
      </c>
      <c r="M68" s="28">
        <f t="shared" si="7"/>
        <v>99000</v>
      </c>
      <c r="N68" s="28">
        <f t="shared" si="7"/>
        <v>69926600</v>
      </c>
    </row>
    <row r="69" spans="1:14" s="24" customFormat="1" ht="32.25" customHeight="1">
      <c r="A69" s="9" t="s">
        <v>126</v>
      </c>
      <c r="B69" s="9" t="s">
        <v>125</v>
      </c>
      <c r="C69" s="30" t="str">
        <f>C12</f>
        <v>Керівництво і управління  у відповідній сфері у містах обласного значення</v>
      </c>
      <c r="D69" s="32">
        <v>1647500</v>
      </c>
      <c r="E69" s="32">
        <v>1070000</v>
      </c>
      <c r="F69" s="32">
        <v>148500</v>
      </c>
      <c r="G69" s="32">
        <f t="shared" si="3"/>
        <v>0</v>
      </c>
      <c r="H69" s="32"/>
      <c r="I69" s="32"/>
      <c r="J69" s="32"/>
      <c r="K69" s="32"/>
      <c r="L69" s="32"/>
      <c r="M69" s="32"/>
      <c r="N69" s="31">
        <f t="shared" ref="N69:N144" si="8">D69+G69</f>
        <v>1647500</v>
      </c>
    </row>
    <row r="70" spans="1:14" s="24" customFormat="1" ht="65.25" customHeight="1">
      <c r="A70" s="9" t="s">
        <v>100</v>
      </c>
      <c r="B70" s="9" t="s">
        <v>99</v>
      </c>
      <c r="C70" s="34" t="s">
        <v>127</v>
      </c>
      <c r="D70" s="32">
        <v>233600</v>
      </c>
      <c r="E70" s="32"/>
      <c r="F70" s="32"/>
      <c r="G70" s="32">
        <f t="shared" si="3"/>
        <v>0</v>
      </c>
      <c r="H70" s="32"/>
      <c r="I70" s="32"/>
      <c r="J70" s="32"/>
      <c r="K70" s="32"/>
      <c r="L70" s="32"/>
      <c r="M70" s="32"/>
      <c r="N70" s="31">
        <f t="shared" si="8"/>
        <v>233600</v>
      </c>
    </row>
    <row r="71" spans="1:14" s="24" customFormat="1" ht="93.75" customHeight="1">
      <c r="A71" s="9" t="s">
        <v>129</v>
      </c>
      <c r="B71" s="9" t="s">
        <v>128</v>
      </c>
      <c r="C71" s="41" t="str">
        <f>'[1]дод3-1'!$C$36</f>
        <v>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на житлово-комун</v>
      </c>
      <c r="D71" s="31">
        <v>8700000</v>
      </c>
      <c r="E71" s="32"/>
      <c r="F71" s="32"/>
      <c r="G71" s="32">
        <f t="shared" si="3"/>
        <v>0</v>
      </c>
      <c r="H71" s="32"/>
      <c r="I71" s="31"/>
      <c r="J71" s="32"/>
      <c r="K71" s="32"/>
      <c r="L71" s="32"/>
      <c r="M71" s="32"/>
      <c r="N71" s="31">
        <f t="shared" si="8"/>
        <v>8700000</v>
      </c>
    </row>
    <row r="72" spans="1:14" s="24" customFormat="1" ht="93" customHeight="1">
      <c r="A72" s="9" t="s">
        <v>131</v>
      </c>
      <c r="B72" s="9" t="s">
        <v>130</v>
      </c>
      <c r="C72" s="41" t="str">
        <f>'[1]дод3-1'!$C$38</f>
        <v>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v>
      </c>
      <c r="D72" s="31">
        <v>56800</v>
      </c>
      <c r="E72" s="32"/>
      <c r="F72" s="32"/>
      <c r="G72" s="32">
        <f t="shared" si="3"/>
        <v>0</v>
      </c>
      <c r="H72" s="32"/>
      <c r="I72" s="31"/>
      <c r="J72" s="32"/>
      <c r="K72" s="32"/>
      <c r="L72" s="32"/>
      <c r="M72" s="32"/>
      <c r="N72" s="31">
        <f t="shared" si="8"/>
        <v>56800</v>
      </c>
    </row>
    <row r="73" spans="1:14" s="24" customFormat="1" ht="110.25" customHeight="1">
      <c r="A73" s="9" t="s">
        <v>133</v>
      </c>
      <c r="B73" s="9" t="s">
        <v>132</v>
      </c>
      <c r="C73" s="41" t="str">
        <f>'[1]дод3-1'!$C$39</f>
        <v xml:space="preserve"> Надання Інших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v>
      </c>
      <c r="D73" s="31">
        <v>1000</v>
      </c>
      <c r="E73" s="32"/>
      <c r="F73" s="32"/>
      <c r="G73" s="32">
        <f t="shared" si="3"/>
        <v>99000</v>
      </c>
      <c r="H73" s="32"/>
      <c r="I73" s="31"/>
      <c r="J73" s="32"/>
      <c r="K73" s="32">
        <v>99000</v>
      </c>
      <c r="L73" s="32">
        <v>99000</v>
      </c>
      <c r="M73" s="32">
        <v>99000</v>
      </c>
      <c r="N73" s="31">
        <f t="shared" si="8"/>
        <v>100000</v>
      </c>
    </row>
    <row r="74" spans="1:14" s="24" customFormat="1" ht="101.25" customHeight="1">
      <c r="A74" s="9" t="s">
        <v>135</v>
      </c>
      <c r="B74" s="9" t="s">
        <v>134</v>
      </c>
      <c r="C74" s="34" t="str">
        <f>'[1]дод3-1'!$C$40</f>
        <v>Надання пільг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v>
      </c>
      <c r="D74" s="31">
        <v>1150000</v>
      </c>
      <c r="E74" s="32"/>
      <c r="F74" s="32"/>
      <c r="G74" s="32">
        <f t="shared" si="3"/>
        <v>0</v>
      </c>
      <c r="H74" s="32"/>
      <c r="I74" s="31"/>
      <c r="J74" s="32"/>
      <c r="K74" s="32"/>
      <c r="L74" s="32"/>
      <c r="M74" s="32"/>
      <c r="N74" s="31">
        <f t="shared" si="8"/>
        <v>1150000</v>
      </c>
    </row>
    <row r="75" spans="1:14" s="24" customFormat="1" ht="78" customHeight="1">
      <c r="A75" s="9" t="s">
        <v>137</v>
      </c>
      <c r="B75" s="9" t="s">
        <v>136</v>
      </c>
      <c r="C75" s="34" t="str">
        <f>'[1]дод3-1'!$C$41</f>
        <v>Надання пільг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v>
      </c>
      <c r="D75" s="31">
        <v>1000</v>
      </c>
      <c r="E75" s="32"/>
      <c r="F75" s="32"/>
      <c r="G75" s="32">
        <f t="shared" si="3"/>
        <v>0</v>
      </c>
      <c r="H75" s="32"/>
      <c r="I75" s="31"/>
      <c r="J75" s="32"/>
      <c r="K75" s="32"/>
      <c r="L75" s="32"/>
      <c r="M75" s="32"/>
      <c r="N75" s="31">
        <f t="shared" si="8"/>
        <v>1000</v>
      </c>
    </row>
    <row r="76" spans="1:14" s="24" customFormat="1" ht="102" customHeight="1">
      <c r="A76" s="9" t="s">
        <v>139</v>
      </c>
      <c r="B76" s="9" t="s">
        <v>138</v>
      </c>
      <c r="C76" s="34" t="str">
        <f>'[1]дод3-1'!$C$42</f>
        <v>Надання інших пільг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ветеранів військ.служби</v>
      </c>
      <c r="D76" s="31">
        <v>0</v>
      </c>
      <c r="E76" s="32"/>
      <c r="F76" s="32"/>
      <c r="G76" s="32">
        <f t="shared" si="3"/>
        <v>0</v>
      </c>
      <c r="H76" s="32"/>
      <c r="I76" s="31"/>
      <c r="J76" s="32"/>
      <c r="K76" s="32"/>
      <c r="L76" s="32"/>
      <c r="M76" s="32"/>
      <c r="N76" s="31">
        <f t="shared" si="8"/>
        <v>0</v>
      </c>
    </row>
    <row r="77" spans="1:14" s="53" customFormat="1" ht="18.75" customHeight="1">
      <c r="A77" s="9" t="s">
        <v>226</v>
      </c>
      <c r="B77" s="9" t="s">
        <v>227</v>
      </c>
      <c r="C77" s="50">
        <v>3</v>
      </c>
      <c r="D77" s="51">
        <v>4</v>
      </c>
      <c r="E77" s="52">
        <v>5</v>
      </c>
      <c r="F77" s="52">
        <v>6</v>
      </c>
      <c r="G77" s="52">
        <v>7</v>
      </c>
      <c r="H77" s="52">
        <v>8</v>
      </c>
      <c r="I77" s="51">
        <v>9</v>
      </c>
      <c r="J77" s="52">
        <v>10</v>
      </c>
      <c r="K77" s="52">
        <v>11</v>
      </c>
      <c r="L77" s="52">
        <v>12</v>
      </c>
      <c r="M77" s="52">
        <v>13</v>
      </c>
      <c r="N77" s="51">
        <v>14</v>
      </c>
    </row>
    <row r="78" spans="1:14" s="24" customFormat="1" ht="81.75" customHeight="1">
      <c r="A78" s="9" t="s">
        <v>141</v>
      </c>
      <c r="B78" s="9" t="s">
        <v>140</v>
      </c>
      <c r="C78" s="34" t="str">
        <f>'[1]дод3-1'!$C$43</f>
        <v>Надання пільг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житлово-комунальні послуги</v>
      </c>
      <c r="D78" s="31">
        <v>700000</v>
      </c>
      <c r="E78" s="32"/>
      <c r="F78" s="32"/>
      <c r="G78" s="32">
        <f t="shared" si="3"/>
        <v>0</v>
      </c>
      <c r="H78" s="32"/>
      <c r="I78" s="31"/>
      <c r="J78" s="32"/>
      <c r="K78" s="32"/>
      <c r="L78" s="32"/>
      <c r="M78" s="32"/>
      <c r="N78" s="31">
        <f t="shared" si="8"/>
        <v>700000</v>
      </c>
    </row>
    <row r="79" spans="1:14" s="24" customFormat="1" ht="78.75" customHeight="1">
      <c r="A79" s="9" t="s">
        <v>143</v>
      </c>
      <c r="B79" s="9" t="s">
        <v>142</v>
      </c>
      <c r="C79" s="34" t="str">
        <f>'[1]дод3-1'!$C$44</f>
        <v>Надання пільг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v>
      </c>
      <c r="D79" s="31">
        <v>3000</v>
      </c>
      <c r="E79" s="32"/>
      <c r="F79" s="32"/>
      <c r="G79" s="32">
        <f t="shared" si="3"/>
        <v>0</v>
      </c>
      <c r="H79" s="32"/>
      <c r="I79" s="31"/>
      <c r="J79" s="32"/>
      <c r="K79" s="32"/>
      <c r="L79" s="32"/>
      <c r="M79" s="32"/>
      <c r="N79" s="31">
        <f t="shared" si="8"/>
        <v>3000</v>
      </c>
    </row>
    <row r="80" spans="1:14" s="24" customFormat="1" ht="63.75" customHeight="1">
      <c r="A80" s="9" t="s">
        <v>145</v>
      </c>
      <c r="B80" s="9" t="s">
        <v>144</v>
      </c>
      <c r="C80" s="34" t="str">
        <f>'[1]дод3-1'!$C$45</f>
        <v>Надання інших пільг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v>
      </c>
      <c r="D80" s="31">
        <v>35000</v>
      </c>
      <c r="E80" s="32"/>
      <c r="F80" s="32"/>
      <c r="G80" s="32">
        <f t="shared" si="3"/>
        <v>0</v>
      </c>
      <c r="H80" s="32"/>
      <c r="I80" s="31"/>
      <c r="J80" s="32"/>
      <c r="K80" s="32"/>
      <c r="L80" s="32"/>
      <c r="M80" s="32"/>
      <c r="N80" s="31">
        <f t="shared" si="8"/>
        <v>35000</v>
      </c>
    </row>
    <row r="81" spans="1:14" s="24" customFormat="1" ht="80.25" customHeight="1">
      <c r="A81" s="9" t="s">
        <v>147</v>
      </c>
      <c r="B81" s="9" t="s">
        <v>146</v>
      </c>
      <c r="C81" s="34" t="str">
        <f>'[1]дод3-1'!$C$46</f>
        <v xml:space="preserve">Надання пільг громадянам, передбачені п."ї" ч.1 ст. 77 Основ закон-ва про охорону здоров"я, ч.2 ст. 29 Основ закон-ва про культуру, абз.1 ч.4 ст. 57 ЗУ "Про освіту" на безоплатне користування  житлом, опаленням та освітленням </v>
      </c>
      <c r="D81" s="31">
        <v>2000</v>
      </c>
      <c r="E81" s="32"/>
      <c r="F81" s="32"/>
      <c r="G81" s="32">
        <f t="shared" si="3"/>
        <v>0</v>
      </c>
      <c r="H81" s="32"/>
      <c r="I81" s="31"/>
      <c r="J81" s="32"/>
      <c r="K81" s="32"/>
      <c r="L81" s="32"/>
      <c r="M81" s="32"/>
      <c r="N81" s="31">
        <f t="shared" si="8"/>
        <v>2000</v>
      </c>
    </row>
    <row r="82" spans="1:14" s="24" customFormat="1" ht="32.25" customHeight="1">
      <c r="A82" s="9" t="s">
        <v>228</v>
      </c>
      <c r="B82" s="9" t="s">
        <v>148</v>
      </c>
      <c r="C82" s="34" t="str">
        <f>'[1]дод3-1'!$C$47</f>
        <v>Пільгове медичне обслуговування громадян, які постраждали внаслідок Чорнобильської катастрофи</v>
      </c>
      <c r="D82" s="31">
        <v>63500</v>
      </c>
      <c r="E82" s="32"/>
      <c r="F82" s="32"/>
      <c r="G82" s="32">
        <f t="shared" si="3"/>
        <v>0</v>
      </c>
      <c r="H82" s="32"/>
      <c r="I82" s="31"/>
      <c r="J82" s="32"/>
      <c r="K82" s="32"/>
      <c r="L82" s="32"/>
      <c r="M82" s="32"/>
      <c r="N82" s="31">
        <f t="shared" si="8"/>
        <v>63500</v>
      </c>
    </row>
    <row r="83" spans="1:14" s="24" customFormat="1" ht="32.25" customHeight="1">
      <c r="A83" s="9" t="s">
        <v>150</v>
      </c>
      <c r="B83" s="9" t="s">
        <v>149</v>
      </c>
      <c r="C83" s="34" t="str">
        <f>'[1]дод3-1'!$C$49</f>
        <v>Надання пільг окремим категоріям громадян з послуг зв"язку</v>
      </c>
      <c r="D83" s="31">
        <v>590000</v>
      </c>
      <c r="E83" s="32"/>
      <c r="F83" s="32"/>
      <c r="G83" s="32">
        <f t="shared" si="3"/>
        <v>0</v>
      </c>
      <c r="H83" s="32"/>
      <c r="I83" s="31"/>
      <c r="J83" s="32"/>
      <c r="K83" s="32"/>
      <c r="L83" s="32"/>
      <c r="M83" s="32"/>
      <c r="N83" s="31">
        <f t="shared" si="8"/>
        <v>590000</v>
      </c>
    </row>
    <row r="84" spans="1:14" s="24" customFormat="1" ht="15.75" customHeight="1">
      <c r="A84" s="9" t="s">
        <v>152</v>
      </c>
      <c r="B84" s="9" t="s">
        <v>151</v>
      </c>
      <c r="C84" s="34" t="str">
        <f>'[1]дод3-1'!$C$50</f>
        <v>Надання пільг багатодітним на ЖКП</v>
      </c>
      <c r="D84" s="31">
        <v>200000</v>
      </c>
      <c r="E84" s="32"/>
      <c r="F84" s="32"/>
      <c r="G84" s="32">
        <f t="shared" si="3"/>
        <v>0</v>
      </c>
      <c r="H84" s="32"/>
      <c r="I84" s="31"/>
      <c r="J84" s="32"/>
      <c r="K84" s="32"/>
      <c r="L84" s="32"/>
      <c r="M84" s="32"/>
      <c r="N84" s="31">
        <f t="shared" si="8"/>
        <v>200000</v>
      </c>
    </row>
    <row r="85" spans="1:14" s="24" customFormat="1" ht="30" customHeight="1">
      <c r="A85" s="9" t="s">
        <v>154</v>
      </c>
      <c r="B85" s="9" t="s">
        <v>153</v>
      </c>
      <c r="C85" s="34" t="str">
        <f>'[1]дод3-1'!$C$51</f>
        <v>Надання пільг багатодітним сім"ям наприбання твердого палива та  скрапленого газу</v>
      </c>
      <c r="D85" s="31">
        <v>4000</v>
      </c>
      <c r="E85" s="32"/>
      <c r="F85" s="32"/>
      <c r="G85" s="32">
        <f t="shared" si="3"/>
        <v>0</v>
      </c>
      <c r="H85" s="32"/>
      <c r="I85" s="31"/>
      <c r="J85" s="32"/>
      <c r="K85" s="32"/>
      <c r="L85" s="32"/>
      <c r="M85" s="32"/>
      <c r="N85" s="31">
        <f t="shared" si="8"/>
        <v>4000</v>
      </c>
    </row>
    <row r="86" spans="1:14" s="24" customFormat="1" ht="24.75" customHeight="1">
      <c r="A86" s="9" t="s">
        <v>156</v>
      </c>
      <c r="B86" s="9" t="s">
        <v>155</v>
      </c>
      <c r="C86" s="34" t="str">
        <f>'[1]дод3-1'!$C$53</f>
        <v>Надання допомоги у зв"язку з вагітністю і пологами</v>
      </c>
      <c r="D86" s="31">
        <v>560000</v>
      </c>
      <c r="E86" s="32"/>
      <c r="F86" s="32"/>
      <c r="G86" s="32">
        <f t="shared" ref="G86:G151" si="9">H86+K86</f>
        <v>0</v>
      </c>
      <c r="H86" s="32"/>
      <c r="I86" s="31"/>
      <c r="J86" s="32"/>
      <c r="K86" s="32"/>
      <c r="L86" s="32"/>
      <c r="M86" s="32"/>
      <c r="N86" s="31">
        <f t="shared" si="8"/>
        <v>560000</v>
      </c>
    </row>
    <row r="87" spans="1:14" s="24" customFormat="1" ht="32.25" customHeight="1">
      <c r="A87" s="9" t="s">
        <v>158</v>
      </c>
      <c r="B87" s="9" t="s">
        <v>157</v>
      </c>
      <c r="C87" s="34" t="str">
        <f>'[1]дод3-1'!$C$54</f>
        <v>Надання допомоги на догляд за дитиною віком до 3 років</v>
      </c>
      <c r="D87" s="31">
        <v>10200000</v>
      </c>
      <c r="E87" s="32"/>
      <c r="F87" s="32"/>
      <c r="G87" s="32">
        <f t="shared" si="9"/>
        <v>0</v>
      </c>
      <c r="H87" s="32"/>
      <c r="I87" s="31"/>
      <c r="J87" s="32"/>
      <c r="K87" s="32"/>
      <c r="L87" s="32"/>
      <c r="M87" s="32"/>
      <c r="N87" s="31">
        <f t="shared" si="8"/>
        <v>10200000</v>
      </c>
    </row>
    <row r="88" spans="1:14" s="24" customFormat="1" ht="18" customHeight="1">
      <c r="A88" s="9" t="s">
        <v>160</v>
      </c>
      <c r="B88" s="9" t="s">
        <v>159</v>
      </c>
      <c r="C88" s="34" t="str">
        <f>'[1]дод3-1'!$C$55</f>
        <v>Надання допомоги при народженні дитини</v>
      </c>
      <c r="D88" s="31">
        <v>19800000</v>
      </c>
      <c r="E88" s="32"/>
      <c r="F88" s="32"/>
      <c r="G88" s="32">
        <f t="shared" si="9"/>
        <v>0</v>
      </c>
      <c r="H88" s="32"/>
      <c r="I88" s="31"/>
      <c r="J88" s="32"/>
      <c r="K88" s="32"/>
      <c r="L88" s="32"/>
      <c r="M88" s="32"/>
      <c r="N88" s="31">
        <f t="shared" si="8"/>
        <v>19800000</v>
      </c>
    </row>
    <row r="89" spans="1:14" s="24" customFormat="1" ht="30" customHeight="1">
      <c r="A89" s="9" t="s">
        <v>162</v>
      </c>
      <c r="B89" s="9" t="s">
        <v>161</v>
      </c>
      <c r="C89" s="34" t="str">
        <f>'[1]дод3-1'!$C$56</f>
        <v>Надання допомоги на дітей , над  якими встановлено опіку чи піклування</v>
      </c>
      <c r="D89" s="31">
        <v>1750000</v>
      </c>
      <c r="E89" s="32"/>
      <c r="F89" s="32"/>
      <c r="G89" s="32">
        <f t="shared" si="9"/>
        <v>0</v>
      </c>
      <c r="H89" s="32"/>
      <c r="I89" s="31"/>
      <c r="J89" s="32"/>
      <c r="K89" s="32"/>
      <c r="L89" s="32"/>
      <c r="M89" s="32"/>
      <c r="N89" s="31">
        <f t="shared" si="8"/>
        <v>1750000</v>
      </c>
    </row>
    <row r="90" spans="1:14" s="24" customFormat="1" ht="15" customHeight="1">
      <c r="A90" s="9" t="s">
        <v>164</v>
      </c>
      <c r="B90" s="9" t="s">
        <v>163</v>
      </c>
      <c r="C90" s="34" t="str">
        <f>'[1]дод3-1'!$C$57</f>
        <v xml:space="preserve"> Надання допомоги одиноким матерям</v>
      </c>
      <c r="D90" s="31">
        <v>4050000</v>
      </c>
      <c r="E90" s="32"/>
      <c r="F90" s="32"/>
      <c r="G90" s="32">
        <f t="shared" si="9"/>
        <v>0</v>
      </c>
      <c r="H90" s="32"/>
      <c r="I90" s="31"/>
      <c r="J90" s="32"/>
      <c r="K90" s="32"/>
      <c r="L90" s="32"/>
      <c r="M90" s="32"/>
      <c r="N90" s="31">
        <f t="shared" si="8"/>
        <v>4050000</v>
      </c>
    </row>
    <row r="91" spans="1:14" s="24" customFormat="1" ht="15" customHeight="1">
      <c r="A91" s="9" t="s">
        <v>166</v>
      </c>
      <c r="B91" s="9" t="s">
        <v>165</v>
      </c>
      <c r="C91" s="34" t="str">
        <f>'[1]дод3-1'!$C$58</f>
        <v xml:space="preserve"> Надання тимчасової державної допомоги</v>
      </c>
      <c r="D91" s="31">
        <v>620000</v>
      </c>
      <c r="E91" s="32"/>
      <c r="F91" s="32"/>
      <c r="G91" s="32">
        <f t="shared" si="9"/>
        <v>0</v>
      </c>
      <c r="H91" s="32"/>
      <c r="I91" s="31"/>
      <c r="J91" s="32"/>
      <c r="K91" s="32"/>
      <c r="L91" s="32"/>
      <c r="M91" s="32"/>
      <c r="N91" s="31">
        <f t="shared" si="8"/>
        <v>620000</v>
      </c>
    </row>
    <row r="92" spans="1:14" s="24" customFormat="1" ht="15" customHeight="1">
      <c r="A92" s="9" t="s">
        <v>168</v>
      </c>
      <c r="B92" s="9" t="s">
        <v>167</v>
      </c>
      <c r="C92" s="34" t="str">
        <f>'[1]дод3-1'!$C$59</f>
        <v>Надання допомоги  при  усиновленні  дитини</v>
      </c>
      <c r="D92" s="31">
        <v>20000</v>
      </c>
      <c r="E92" s="32"/>
      <c r="F92" s="32"/>
      <c r="G92" s="32">
        <f t="shared" si="9"/>
        <v>0</v>
      </c>
      <c r="H92" s="32"/>
      <c r="I92" s="31"/>
      <c r="J92" s="32"/>
      <c r="K92" s="32"/>
      <c r="L92" s="32"/>
      <c r="M92" s="32"/>
      <c r="N92" s="31">
        <f t="shared" si="8"/>
        <v>20000</v>
      </c>
    </row>
    <row r="93" spans="1:14" s="24" customFormat="1" ht="32.25" customHeight="1">
      <c r="A93" s="9" t="s">
        <v>170</v>
      </c>
      <c r="B93" s="9" t="s">
        <v>169</v>
      </c>
      <c r="C93" s="34" t="str">
        <f>'[1]дод3-1'!$C$61</f>
        <v>Надання  державної  соціальної допомоги малозабезпеченим сім"ям</v>
      </c>
      <c r="D93" s="31">
        <v>710000</v>
      </c>
      <c r="E93" s="32"/>
      <c r="F93" s="32"/>
      <c r="G93" s="32">
        <f t="shared" si="9"/>
        <v>0</v>
      </c>
      <c r="H93" s="32"/>
      <c r="I93" s="31"/>
      <c r="J93" s="32"/>
      <c r="K93" s="32"/>
      <c r="L93" s="32"/>
      <c r="M93" s="32"/>
      <c r="N93" s="31">
        <f t="shared" si="8"/>
        <v>710000</v>
      </c>
    </row>
    <row r="94" spans="1:14" s="24" customFormat="1" ht="36" customHeight="1">
      <c r="A94" s="9" t="s">
        <v>172</v>
      </c>
      <c r="B94" s="9" t="s">
        <v>171</v>
      </c>
      <c r="C94" s="34" t="str">
        <f>'[1]дод3-1'!$C$62</f>
        <v xml:space="preserve"> Надання субсидій населенню для відшкодування витрат на оплату житлово - комунальних послуг</v>
      </c>
      <c r="D94" s="31">
        <v>4486400</v>
      </c>
      <c r="E94" s="32"/>
      <c r="F94" s="32"/>
      <c r="G94" s="32">
        <f t="shared" si="9"/>
        <v>0</v>
      </c>
      <c r="H94" s="32"/>
      <c r="I94" s="31"/>
      <c r="J94" s="32"/>
      <c r="K94" s="32"/>
      <c r="L94" s="32"/>
      <c r="M94" s="32"/>
      <c r="N94" s="31">
        <f t="shared" si="8"/>
        <v>4486400</v>
      </c>
    </row>
    <row r="95" spans="1:14" s="24" customFormat="1" ht="34.5" customHeight="1">
      <c r="A95" s="9" t="s">
        <v>174</v>
      </c>
      <c r="B95" s="9" t="s">
        <v>173</v>
      </c>
      <c r="C95" s="34" t="str">
        <f>'[1]дод3-1'!$C$63</f>
        <v xml:space="preserve">Надання субсидій населенню  для відшкод. витрат на придбання твердого палива і  скрапленого газу </v>
      </c>
      <c r="D95" s="31">
        <v>30000</v>
      </c>
      <c r="E95" s="32"/>
      <c r="F95" s="32"/>
      <c r="G95" s="32">
        <f t="shared" si="9"/>
        <v>0</v>
      </c>
      <c r="H95" s="32"/>
      <c r="I95" s="31"/>
      <c r="J95" s="32"/>
      <c r="K95" s="32"/>
      <c r="L95" s="32"/>
      <c r="M95" s="32"/>
      <c r="N95" s="31">
        <f t="shared" si="8"/>
        <v>30000</v>
      </c>
    </row>
    <row r="96" spans="1:14" s="24" customFormat="1" ht="16.5" customHeight="1">
      <c r="A96" s="9" t="s">
        <v>177</v>
      </c>
      <c r="B96" s="9" t="s">
        <v>175</v>
      </c>
      <c r="C96" s="34" t="s">
        <v>176</v>
      </c>
      <c r="D96" s="31">
        <v>33100</v>
      </c>
      <c r="E96" s="32"/>
      <c r="F96" s="32"/>
      <c r="G96" s="32">
        <f t="shared" si="9"/>
        <v>0</v>
      </c>
      <c r="H96" s="32"/>
      <c r="I96" s="31"/>
      <c r="J96" s="32"/>
      <c r="K96" s="32"/>
      <c r="L96" s="32"/>
      <c r="M96" s="32"/>
      <c r="N96" s="31">
        <f t="shared" si="8"/>
        <v>33100</v>
      </c>
    </row>
    <row r="97" spans="1:14" s="24" customFormat="1" ht="16.5" customHeight="1">
      <c r="A97" s="9" t="s">
        <v>179</v>
      </c>
      <c r="B97" s="9" t="s">
        <v>178</v>
      </c>
      <c r="C97" s="34" t="str">
        <f>'[1]дод3-1'!$C$71</f>
        <v>Видатки на поховання учасників бойових дій та інвалідів війни</v>
      </c>
      <c r="D97" s="31">
        <v>85000</v>
      </c>
      <c r="E97" s="32"/>
      <c r="F97" s="32"/>
      <c r="G97" s="32">
        <f t="shared" si="9"/>
        <v>0</v>
      </c>
      <c r="H97" s="32"/>
      <c r="I97" s="31"/>
      <c r="J97" s="32"/>
      <c r="K97" s="32"/>
      <c r="L97" s="32"/>
      <c r="M97" s="32"/>
      <c r="N97" s="31">
        <f t="shared" si="8"/>
        <v>85000</v>
      </c>
    </row>
    <row r="98" spans="1:14" s="24" customFormat="1" ht="18" customHeight="1">
      <c r="A98" s="9" t="s">
        <v>182</v>
      </c>
      <c r="B98" s="9" t="s">
        <v>180</v>
      </c>
      <c r="C98" s="34" t="str">
        <f>'[1]дод3-1'!$C$79</f>
        <v>Забезпечення соціальними  послугами за місцем проживання громадян, які не здатні до самообслуговування у зв"язку з похилим віком, хворобою, інвалідністю</v>
      </c>
      <c r="D98" s="31">
        <v>1581500</v>
      </c>
      <c r="E98" s="32">
        <v>1010000</v>
      </c>
      <c r="F98" s="32">
        <v>173600</v>
      </c>
      <c r="G98" s="32">
        <f t="shared" si="9"/>
        <v>100000</v>
      </c>
      <c r="H98" s="32">
        <v>100000</v>
      </c>
      <c r="I98" s="31">
        <v>60000</v>
      </c>
      <c r="J98" s="32"/>
      <c r="K98" s="32"/>
      <c r="L98" s="32"/>
      <c r="M98" s="32"/>
      <c r="N98" s="31">
        <f t="shared" si="8"/>
        <v>1681500</v>
      </c>
    </row>
    <row r="99" spans="1:14" s="53" customFormat="1" ht="18" customHeight="1">
      <c r="A99" s="9" t="s">
        <v>226</v>
      </c>
      <c r="B99" s="9" t="s">
        <v>227</v>
      </c>
      <c r="C99" s="50">
        <v>3</v>
      </c>
      <c r="D99" s="51">
        <v>4</v>
      </c>
      <c r="E99" s="52">
        <v>5</v>
      </c>
      <c r="F99" s="52">
        <v>6</v>
      </c>
      <c r="G99" s="52">
        <v>7</v>
      </c>
      <c r="H99" s="52">
        <v>8</v>
      </c>
      <c r="I99" s="51">
        <v>9</v>
      </c>
      <c r="J99" s="52">
        <v>10</v>
      </c>
      <c r="K99" s="52">
        <v>11</v>
      </c>
      <c r="L99" s="52">
        <v>12</v>
      </c>
      <c r="M99" s="52">
        <v>13</v>
      </c>
      <c r="N99" s="51">
        <v>14</v>
      </c>
    </row>
    <row r="100" spans="1:14" s="24" customFormat="1" ht="77.25" customHeight="1">
      <c r="A100" s="9" t="s">
        <v>183</v>
      </c>
      <c r="B100" s="9" t="s">
        <v>181</v>
      </c>
      <c r="C100" s="34" t="s">
        <v>185</v>
      </c>
      <c r="D100" s="31">
        <v>366900</v>
      </c>
      <c r="E100" s="32"/>
      <c r="F100" s="32"/>
      <c r="G100" s="32">
        <f t="shared" si="9"/>
        <v>0</v>
      </c>
      <c r="H100" s="32"/>
      <c r="I100" s="31"/>
      <c r="J100" s="32"/>
      <c r="K100" s="32"/>
      <c r="L100" s="32"/>
      <c r="M100" s="32"/>
      <c r="N100" s="31">
        <f t="shared" si="8"/>
        <v>366900</v>
      </c>
    </row>
    <row r="101" spans="1:14" s="24" customFormat="1" ht="33.75" customHeight="1">
      <c r="A101" s="9" t="s">
        <v>184</v>
      </c>
      <c r="B101" s="9" t="s">
        <v>29</v>
      </c>
      <c r="C101" s="5" t="str">
        <f>'[1]дод3-1'!$C$81</f>
        <v>Надання реабілітаційних послуг інвалідам та дітям-інвалідам</v>
      </c>
      <c r="D101" s="31">
        <v>260700</v>
      </c>
      <c r="E101" s="32">
        <v>159000</v>
      </c>
      <c r="F101" s="32">
        <v>30200</v>
      </c>
      <c r="G101" s="32">
        <f>H101+K101</f>
        <v>0</v>
      </c>
      <c r="H101" s="32"/>
      <c r="I101" s="42"/>
      <c r="J101" s="32"/>
      <c r="K101" s="32"/>
      <c r="L101" s="32"/>
      <c r="M101" s="32"/>
      <c r="N101" s="31">
        <f>D101+G101</f>
        <v>260700</v>
      </c>
    </row>
    <row r="102" spans="1:14" s="24" customFormat="1" ht="32.25" customHeight="1">
      <c r="A102" s="9" t="s">
        <v>188</v>
      </c>
      <c r="B102" s="9" t="s">
        <v>186</v>
      </c>
      <c r="C102" s="34" t="s">
        <v>187</v>
      </c>
      <c r="D102" s="31">
        <v>210600</v>
      </c>
      <c r="E102" s="32"/>
      <c r="F102" s="32"/>
      <c r="G102" s="32">
        <f t="shared" si="9"/>
        <v>0</v>
      </c>
      <c r="H102" s="32"/>
      <c r="I102" s="31"/>
      <c r="J102" s="32"/>
      <c r="K102" s="32"/>
      <c r="L102" s="32"/>
      <c r="M102" s="32"/>
      <c r="N102" s="31">
        <f t="shared" si="8"/>
        <v>210600</v>
      </c>
    </row>
    <row r="103" spans="1:14" s="24" customFormat="1" ht="32.25" customHeight="1">
      <c r="A103" s="9" t="s">
        <v>190</v>
      </c>
      <c r="B103" s="9" t="s">
        <v>189</v>
      </c>
      <c r="C103" s="34" t="str">
        <f>'[1]дод3-1'!$C$60</f>
        <v>Надання допомоги інвалідам з дитинства та дітям- інвалідам</v>
      </c>
      <c r="D103" s="31">
        <v>9791200</v>
      </c>
      <c r="E103" s="32"/>
      <c r="F103" s="32"/>
      <c r="G103" s="32">
        <f t="shared" si="9"/>
        <v>0</v>
      </c>
      <c r="H103" s="32"/>
      <c r="I103" s="31"/>
      <c r="J103" s="32"/>
      <c r="K103" s="32"/>
      <c r="L103" s="32"/>
      <c r="M103" s="32"/>
      <c r="N103" s="31">
        <f t="shared" si="8"/>
        <v>9791200</v>
      </c>
    </row>
    <row r="104" spans="1:14" s="24" customFormat="1" ht="30" customHeight="1">
      <c r="A104" s="9" t="s">
        <v>191</v>
      </c>
      <c r="B104" s="9" t="s">
        <v>54</v>
      </c>
      <c r="C104" s="34" t="str">
        <f>C65</f>
        <v>Реалізація заходів щодо інвестиційного розвитку території</v>
      </c>
      <c r="D104" s="31"/>
      <c r="E104" s="32"/>
      <c r="F104" s="32"/>
      <c r="G104" s="32">
        <f t="shared" si="9"/>
        <v>0</v>
      </c>
      <c r="H104" s="32"/>
      <c r="I104" s="31"/>
      <c r="J104" s="32"/>
      <c r="K104" s="32"/>
      <c r="L104" s="32"/>
      <c r="M104" s="32"/>
      <c r="N104" s="31">
        <f>D104+G104</f>
        <v>0</v>
      </c>
    </row>
    <row r="105" spans="1:14" s="24" customFormat="1" ht="31.5" customHeight="1">
      <c r="A105" s="9" t="s">
        <v>193</v>
      </c>
      <c r="B105" s="9" t="s">
        <v>192</v>
      </c>
      <c r="C105" s="34" t="str">
        <f>'[1]дод3-1'!$C$127</f>
        <v xml:space="preserve"> Компенсац. виплати на пільговий проїзд автомоб.транспортом окремим категоріям громадян</v>
      </c>
      <c r="D105" s="31">
        <v>1178800</v>
      </c>
      <c r="E105" s="32"/>
      <c r="F105" s="32"/>
      <c r="G105" s="32">
        <f t="shared" si="9"/>
        <v>0</v>
      </c>
      <c r="H105" s="32"/>
      <c r="I105" s="31"/>
      <c r="J105" s="32"/>
      <c r="K105" s="32"/>
      <c r="L105" s="32"/>
      <c r="M105" s="32"/>
      <c r="N105" s="31">
        <f t="shared" si="8"/>
        <v>1178800</v>
      </c>
    </row>
    <row r="106" spans="1:14" s="24" customFormat="1" ht="30" customHeight="1">
      <c r="A106" s="9" t="s">
        <v>195</v>
      </c>
      <c r="B106" s="9" t="s">
        <v>194</v>
      </c>
      <c r="C106" s="34" t="str">
        <f>'[1]дод3-1'!$C$129</f>
        <v>Компенсаційні виплати за пільговий проїзд на залізничному транспорті</v>
      </c>
      <c r="D106" s="31">
        <v>600000</v>
      </c>
      <c r="E106" s="32"/>
      <c r="F106" s="32"/>
      <c r="G106" s="32">
        <f t="shared" si="9"/>
        <v>0</v>
      </c>
      <c r="H106" s="32"/>
      <c r="I106" s="31"/>
      <c r="J106" s="32"/>
      <c r="K106" s="32"/>
      <c r="L106" s="32"/>
      <c r="M106" s="32"/>
      <c r="N106" s="31">
        <f t="shared" si="8"/>
        <v>600000</v>
      </c>
    </row>
    <row r="107" spans="1:14" s="24" customFormat="1" ht="24" customHeight="1">
      <c r="A107" s="9" t="s">
        <v>196</v>
      </c>
      <c r="B107" s="9" t="s">
        <v>88</v>
      </c>
      <c r="C107" s="34" t="s">
        <v>30</v>
      </c>
      <c r="D107" s="31">
        <v>6000</v>
      </c>
      <c r="E107" s="32"/>
      <c r="F107" s="32"/>
      <c r="G107" s="32">
        <f t="shared" si="9"/>
        <v>0</v>
      </c>
      <c r="H107" s="32"/>
      <c r="I107" s="31"/>
      <c r="J107" s="32"/>
      <c r="K107" s="32"/>
      <c r="L107" s="32"/>
      <c r="M107" s="32"/>
      <c r="N107" s="31">
        <f t="shared" si="8"/>
        <v>6000</v>
      </c>
    </row>
    <row r="108" spans="1:14" s="24" customFormat="1" ht="67.5" customHeight="1">
      <c r="A108" s="9" t="s">
        <v>199</v>
      </c>
      <c r="B108" s="9" t="s">
        <v>197</v>
      </c>
      <c r="C108" s="34" t="s">
        <v>198</v>
      </c>
      <c r="D108" s="31">
        <v>0</v>
      </c>
      <c r="E108" s="32"/>
      <c r="F108" s="32"/>
      <c r="G108" s="32">
        <f t="shared" si="9"/>
        <v>0</v>
      </c>
      <c r="H108" s="32"/>
      <c r="I108" s="31"/>
      <c r="J108" s="32"/>
      <c r="K108" s="32"/>
      <c r="L108" s="32"/>
      <c r="M108" s="32"/>
      <c r="N108" s="31">
        <f t="shared" si="8"/>
        <v>0</v>
      </c>
    </row>
    <row r="109" spans="1:14" s="40" customFormat="1" ht="35.25" customHeight="1">
      <c r="A109" s="6" t="s">
        <v>201</v>
      </c>
      <c r="B109" s="6"/>
      <c r="C109" s="37" t="s">
        <v>236</v>
      </c>
      <c r="D109" s="28">
        <f>D111+D112+D113+D114+D115+D116+D117+D118+D119+D120+D122+D123+D125+D126+D127+D128+D129+D130+D131+D132+D133+D134+D135+D136+D121</f>
        <v>8967074</v>
      </c>
      <c r="E109" s="28">
        <f t="shared" ref="E109:N109" si="10">E111+E112+E113+E114+E115+E116+E117+E118+E119+E120+E122+E123+E125+E126+E127+E128+E129+E130+E131+E132+E133+E134+E135+E136+E121</f>
        <v>420400</v>
      </c>
      <c r="F109" s="28">
        <f t="shared" si="10"/>
        <v>2617737</v>
      </c>
      <c r="G109" s="28">
        <f t="shared" si="10"/>
        <v>6988951</v>
      </c>
      <c r="H109" s="28">
        <f t="shared" si="10"/>
        <v>2101800</v>
      </c>
      <c r="I109" s="28">
        <f t="shared" si="10"/>
        <v>0</v>
      </c>
      <c r="J109" s="28">
        <f t="shared" si="10"/>
        <v>99000</v>
      </c>
      <c r="K109" s="28">
        <f t="shared" si="10"/>
        <v>4887151</v>
      </c>
      <c r="L109" s="28">
        <f t="shared" si="10"/>
        <v>4887151</v>
      </c>
      <c r="M109" s="28">
        <f t="shared" si="10"/>
        <v>1855000</v>
      </c>
      <c r="N109" s="28">
        <f t="shared" si="10"/>
        <v>15956025</v>
      </c>
    </row>
    <row r="110" spans="1:14" s="40" customFormat="1" ht="33" customHeight="1">
      <c r="A110" s="6" t="s">
        <v>224</v>
      </c>
      <c r="B110" s="6"/>
      <c r="C110" s="37" t="s">
        <v>236</v>
      </c>
      <c r="D110" s="28"/>
      <c r="E110" s="28"/>
      <c r="F110" s="28"/>
      <c r="G110" s="43"/>
      <c r="H110" s="28"/>
      <c r="I110" s="28"/>
      <c r="J110" s="28"/>
      <c r="K110" s="28"/>
      <c r="L110" s="28"/>
      <c r="M110" s="28"/>
      <c r="N110" s="28"/>
    </row>
    <row r="111" spans="1:14" s="24" customFormat="1" ht="30" customHeight="1">
      <c r="A111" s="4">
        <v>4010220</v>
      </c>
      <c r="B111" s="4">
        <v>10116</v>
      </c>
      <c r="C111" s="30" t="str">
        <f>C69</f>
        <v>Керівництво і управління  у відповідній сфері у містах обласного значення</v>
      </c>
      <c r="D111" s="31">
        <v>691900</v>
      </c>
      <c r="E111" s="32">
        <v>420400</v>
      </c>
      <c r="F111" s="32">
        <v>82500</v>
      </c>
      <c r="G111" s="32">
        <f t="shared" si="9"/>
        <v>25000</v>
      </c>
      <c r="H111" s="32">
        <v>25000</v>
      </c>
      <c r="I111" s="31"/>
      <c r="J111" s="32"/>
      <c r="K111" s="32"/>
      <c r="L111" s="32"/>
      <c r="M111" s="32"/>
      <c r="N111" s="31">
        <f t="shared" si="8"/>
        <v>716900</v>
      </c>
    </row>
    <row r="112" spans="1:14" s="24" customFormat="1" ht="30" customHeight="1">
      <c r="A112" s="4">
        <v>4016010</v>
      </c>
      <c r="B112" s="4">
        <v>100101</v>
      </c>
      <c r="C112" s="34" t="s">
        <v>202</v>
      </c>
      <c r="D112" s="31">
        <v>0</v>
      </c>
      <c r="E112" s="32"/>
      <c r="F112" s="32"/>
      <c r="G112" s="32">
        <f t="shared" si="9"/>
        <v>0</v>
      </c>
      <c r="H112" s="32"/>
      <c r="I112" s="31"/>
      <c r="J112" s="32"/>
      <c r="K112" s="32"/>
      <c r="L112" s="32"/>
      <c r="M112" s="32"/>
      <c r="N112" s="31">
        <f t="shared" si="8"/>
        <v>0</v>
      </c>
    </row>
    <row r="113" spans="1:14" s="33" customFormat="1" ht="15.75" customHeight="1">
      <c r="A113" s="7">
        <v>4016020</v>
      </c>
      <c r="B113" s="7">
        <v>100102</v>
      </c>
      <c r="C113" s="30" t="s">
        <v>203</v>
      </c>
      <c r="D113" s="31"/>
      <c r="E113" s="32"/>
      <c r="F113" s="32"/>
      <c r="G113" s="32">
        <f t="shared" si="9"/>
        <v>1070000</v>
      </c>
      <c r="H113" s="32"/>
      <c r="I113" s="31"/>
      <c r="J113" s="32"/>
      <c r="K113" s="32">
        <v>1070000</v>
      </c>
      <c r="L113" s="32">
        <v>1070000</v>
      </c>
      <c r="M113" s="32">
        <v>1070000</v>
      </c>
      <c r="N113" s="31">
        <f t="shared" si="8"/>
        <v>1070000</v>
      </c>
    </row>
    <row r="114" spans="1:14" s="33" customFormat="1" ht="15.75" customHeight="1">
      <c r="A114" s="7">
        <v>4016030</v>
      </c>
      <c r="B114" s="7">
        <v>100103</v>
      </c>
      <c r="C114" s="30" t="s">
        <v>204</v>
      </c>
      <c r="D114" s="31">
        <v>505600</v>
      </c>
      <c r="E114" s="32"/>
      <c r="F114" s="32"/>
      <c r="G114" s="32">
        <f t="shared" si="9"/>
        <v>0</v>
      </c>
      <c r="H114" s="32"/>
      <c r="I114" s="31"/>
      <c r="J114" s="32"/>
      <c r="K114" s="32"/>
      <c r="L114" s="32"/>
      <c r="M114" s="32"/>
      <c r="N114" s="31">
        <f t="shared" si="8"/>
        <v>505600</v>
      </c>
    </row>
    <row r="115" spans="1:14" s="33" customFormat="1" ht="15.75" customHeight="1">
      <c r="A115" s="7">
        <v>4016060</v>
      </c>
      <c r="B115" s="7">
        <v>100201</v>
      </c>
      <c r="C115" s="30" t="s">
        <v>205</v>
      </c>
      <c r="D115" s="31">
        <v>0</v>
      </c>
      <c r="E115" s="32"/>
      <c r="F115" s="32"/>
      <c r="G115" s="32">
        <f t="shared" si="9"/>
        <v>0</v>
      </c>
      <c r="H115" s="32"/>
      <c r="I115" s="31"/>
      <c r="J115" s="32"/>
      <c r="K115" s="32"/>
      <c r="L115" s="32"/>
      <c r="M115" s="32"/>
      <c r="N115" s="31">
        <f t="shared" si="8"/>
        <v>0</v>
      </c>
    </row>
    <row r="116" spans="1:14" s="24" customFormat="1" ht="33.75" customHeight="1">
      <c r="A116" s="4">
        <v>4016070</v>
      </c>
      <c r="B116" s="4">
        <v>100202</v>
      </c>
      <c r="C116" s="34" t="s">
        <v>206</v>
      </c>
      <c r="D116" s="31">
        <v>150000</v>
      </c>
      <c r="E116" s="32"/>
      <c r="F116" s="32"/>
      <c r="G116" s="32">
        <f t="shared" si="9"/>
        <v>0</v>
      </c>
      <c r="H116" s="32"/>
      <c r="I116" s="31"/>
      <c r="J116" s="32"/>
      <c r="K116" s="32"/>
      <c r="L116" s="32"/>
      <c r="M116" s="32"/>
      <c r="N116" s="31">
        <f t="shared" si="8"/>
        <v>150000</v>
      </c>
    </row>
    <row r="117" spans="1:14" s="24" customFormat="1" ht="15.75" customHeight="1">
      <c r="A117" s="4">
        <v>4016080</v>
      </c>
      <c r="B117" s="4">
        <v>100203</v>
      </c>
      <c r="C117" s="34" t="s">
        <v>5</v>
      </c>
      <c r="D117" s="31">
        <v>6020000</v>
      </c>
      <c r="E117" s="32"/>
      <c r="F117" s="32">
        <v>2535237</v>
      </c>
      <c r="G117" s="32">
        <f t="shared" si="9"/>
        <v>2235660</v>
      </c>
      <c r="H117" s="32"/>
      <c r="I117" s="31"/>
      <c r="J117" s="32"/>
      <c r="K117" s="32">
        <f>265000+870660+940000+160000</f>
        <v>2235660</v>
      </c>
      <c r="L117" s="32">
        <f>265000+870660+940000+160000</f>
        <v>2235660</v>
      </c>
      <c r="M117" s="32">
        <f>265000+160000</f>
        <v>425000</v>
      </c>
      <c r="N117" s="31">
        <f t="shared" si="8"/>
        <v>8255660</v>
      </c>
    </row>
    <row r="118" spans="1:14" s="24" customFormat="1" ht="18" customHeight="1">
      <c r="A118" s="4">
        <v>4016090</v>
      </c>
      <c r="B118" s="4">
        <v>100205</v>
      </c>
      <c r="C118" s="34" t="s">
        <v>207</v>
      </c>
      <c r="D118" s="31">
        <v>0</v>
      </c>
      <c r="E118" s="32"/>
      <c r="F118" s="32"/>
      <c r="G118" s="32">
        <f t="shared" si="9"/>
        <v>0</v>
      </c>
      <c r="H118" s="32"/>
      <c r="I118" s="31"/>
      <c r="J118" s="32"/>
      <c r="K118" s="32"/>
      <c r="L118" s="32"/>
      <c r="M118" s="32"/>
      <c r="N118" s="31">
        <f t="shared" si="8"/>
        <v>0</v>
      </c>
    </row>
    <row r="119" spans="1:14" s="24" customFormat="1" ht="30.75" customHeight="1">
      <c r="A119" s="4">
        <v>4016120</v>
      </c>
      <c r="B119" s="4">
        <v>100208</v>
      </c>
      <c r="C119" s="34" t="s">
        <v>208</v>
      </c>
      <c r="D119" s="31">
        <v>0</v>
      </c>
      <c r="E119" s="32"/>
      <c r="F119" s="32"/>
      <c r="G119" s="32">
        <f t="shared" si="9"/>
        <v>0</v>
      </c>
      <c r="H119" s="32"/>
      <c r="I119" s="31"/>
      <c r="J119" s="32"/>
      <c r="K119" s="32"/>
      <c r="L119" s="32"/>
      <c r="M119" s="32"/>
      <c r="N119" s="31">
        <f t="shared" si="8"/>
        <v>0</v>
      </c>
    </row>
    <row r="120" spans="1:14" s="24" customFormat="1" ht="31.5" customHeight="1">
      <c r="A120" s="4">
        <v>4016182</v>
      </c>
      <c r="B120" s="4">
        <v>100601</v>
      </c>
      <c r="C120" s="34" t="str">
        <f>'[1]дод3-1'!$C$93</f>
        <v>Погашення заборгованості минулих років з різниці в тарифах</v>
      </c>
      <c r="D120" s="31">
        <v>0</v>
      </c>
      <c r="E120" s="32"/>
      <c r="F120" s="32"/>
      <c r="G120" s="32">
        <f t="shared" si="9"/>
        <v>0</v>
      </c>
      <c r="H120" s="32"/>
      <c r="I120" s="44"/>
      <c r="J120" s="30"/>
      <c r="K120" s="32"/>
      <c r="L120" s="32"/>
      <c r="M120" s="32"/>
      <c r="N120" s="31">
        <f t="shared" si="8"/>
        <v>0</v>
      </c>
    </row>
    <row r="121" spans="1:14" s="24" customFormat="1" ht="51" customHeight="1">
      <c r="A121" s="4">
        <v>4016192</v>
      </c>
      <c r="B121" s="4">
        <v>100602</v>
      </c>
      <c r="C121" s="34" t="s">
        <v>237</v>
      </c>
      <c r="D121" s="31">
        <v>0</v>
      </c>
      <c r="E121" s="32"/>
      <c r="F121" s="32"/>
      <c r="G121" s="32">
        <f t="shared" si="9"/>
        <v>0</v>
      </c>
      <c r="H121" s="32"/>
      <c r="I121" s="44"/>
      <c r="J121" s="30"/>
      <c r="K121" s="32"/>
      <c r="L121" s="32"/>
      <c r="M121" s="32"/>
      <c r="N121" s="31">
        <f t="shared" si="8"/>
        <v>0</v>
      </c>
    </row>
    <row r="122" spans="1:14" s="24" customFormat="1" ht="18" customHeight="1">
      <c r="A122" s="4">
        <v>4016310</v>
      </c>
      <c r="B122" s="4">
        <v>150101</v>
      </c>
      <c r="C122" s="34" t="str">
        <f>C65</f>
        <v>Реалізація заходів щодо інвестиційного розвитку території</v>
      </c>
      <c r="D122" s="31"/>
      <c r="E122" s="32"/>
      <c r="F122" s="32"/>
      <c r="G122" s="32">
        <f t="shared" si="9"/>
        <v>1221491</v>
      </c>
      <c r="H122" s="32"/>
      <c r="I122" s="31"/>
      <c r="J122" s="32"/>
      <c r="K122" s="32">
        <f>500000+2161491-1040000+100000-500000</f>
        <v>1221491</v>
      </c>
      <c r="L122" s="32">
        <f>500000+2161491-1040000+100000-500000</f>
        <v>1221491</v>
      </c>
      <c r="M122" s="32">
        <f>500000-500000</f>
        <v>0</v>
      </c>
      <c r="N122" s="31">
        <f t="shared" si="8"/>
        <v>1221491</v>
      </c>
    </row>
    <row r="123" spans="1:14" s="24" customFormat="1" ht="113.25" customHeight="1">
      <c r="A123" s="4">
        <v>4016330</v>
      </c>
      <c r="B123" s="4">
        <v>150107</v>
      </c>
      <c r="C123" s="34" t="s">
        <v>209</v>
      </c>
      <c r="D123" s="31"/>
      <c r="E123" s="32"/>
      <c r="F123" s="32"/>
      <c r="G123" s="32">
        <f t="shared" si="9"/>
        <v>0</v>
      </c>
      <c r="H123" s="32"/>
      <c r="I123" s="31"/>
      <c r="J123" s="32"/>
      <c r="K123" s="32"/>
      <c r="L123" s="32"/>
      <c r="M123" s="32"/>
      <c r="N123" s="31">
        <f t="shared" si="8"/>
        <v>0</v>
      </c>
    </row>
    <row r="124" spans="1:14" s="53" customFormat="1" ht="23.25" customHeight="1">
      <c r="A124" s="7">
        <v>1</v>
      </c>
      <c r="B124" s="7">
        <v>2</v>
      </c>
      <c r="C124" s="7">
        <v>3</v>
      </c>
      <c r="D124" s="51">
        <v>4</v>
      </c>
      <c r="E124" s="52">
        <v>5</v>
      </c>
      <c r="F124" s="52">
        <v>6</v>
      </c>
      <c r="G124" s="52">
        <v>7</v>
      </c>
      <c r="H124" s="52">
        <v>8</v>
      </c>
      <c r="I124" s="51">
        <v>9</v>
      </c>
      <c r="J124" s="52">
        <v>10</v>
      </c>
      <c r="K124" s="52">
        <v>11</v>
      </c>
      <c r="L124" s="52">
        <v>12</v>
      </c>
      <c r="M124" s="52">
        <v>13</v>
      </c>
      <c r="N124" s="51">
        <v>14</v>
      </c>
    </row>
    <row r="125" spans="1:14" s="24" customFormat="1" ht="49.5" customHeight="1">
      <c r="A125" s="4">
        <v>4016350</v>
      </c>
      <c r="B125" s="4">
        <v>150110</v>
      </c>
      <c r="C125" s="34" t="str">
        <f>C66</f>
        <v>Проведення невідкладних  відновлювальних робіт, будівництво та реконструкція загальноосвітніх навчальних закладів</v>
      </c>
      <c r="D125" s="31"/>
      <c r="E125" s="32"/>
      <c r="F125" s="32"/>
      <c r="G125" s="32">
        <f t="shared" si="9"/>
        <v>0</v>
      </c>
      <c r="H125" s="32"/>
      <c r="I125" s="31"/>
      <c r="J125" s="32"/>
      <c r="K125" s="32"/>
      <c r="L125" s="32"/>
      <c r="M125" s="32"/>
      <c r="N125" s="31">
        <f t="shared" si="8"/>
        <v>0</v>
      </c>
    </row>
    <row r="126" spans="1:14" s="24" customFormat="1" ht="30.75" customHeight="1">
      <c r="A126" s="4">
        <v>4016450</v>
      </c>
      <c r="B126" s="4">
        <v>150201</v>
      </c>
      <c r="C126" s="34" t="s">
        <v>210</v>
      </c>
      <c r="D126" s="31"/>
      <c r="E126" s="32"/>
      <c r="F126" s="32"/>
      <c r="G126" s="32">
        <f t="shared" si="9"/>
        <v>360000</v>
      </c>
      <c r="H126" s="32"/>
      <c r="I126" s="31"/>
      <c r="J126" s="32"/>
      <c r="K126" s="32">
        <v>360000</v>
      </c>
      <c r="L126" s="32">
        <v>360000</v>
      </c>
      <c r="M126" s="32">
        <v>360000</v>
      </c>
      <c r="N126" s="31">
        <f t="shared" si="8"/>
        <v>360000</v>
      </c>
    </row>
    <row r="127" spans="1:14" s="24" customFormat="1" ht="30.75" customHeight="1">
      <c r="A127" s="4">
        <v>4016460</v>
      </c>
      <c r="B127" s="4">
        <v>150202</v>
      </c>
      <c r="C127" s="34" t="s">
        <v>13</v>
      </c>
      <c r="D127" s="31">
        <v>1068500</v>
      </c>
      <c r="E127" s="32"/>
      <c r="F127" s="32"/>
      <c r="G127" s="32">
        <f t="shared" si="9"/>
        <v>0</v>
      </c>
      <c r="H127" s="32"/>
      <c r="I127" s="31"/>
      <c r="J127" s="32"/>
      <c r="K127" s="32"/>
      <c r="L127" s="32"/>
      <c r="M127" s="32"/>
      <c r="N127" s="31">
        <f t="shared" si="8"/>
        <v>1068500</v>
      </c>
    </row>
    <row r="128" spans="1:14" s="24" customFormat="1" ht="24" customHeight="1">
      <c r="A128" s="4">
        <v>4016710</v>
      </c>
      <c r="B128" s="4">
        <v>170703</v>
      </c>
      <c r="C128" s="34" t="s">
        <v>211</v>
      </c>
      <c r="D128" s="31"/>
      <c r="E128" s="32"/>
      <c r="F128" s="32"/>
      <c r="G128" s="32">
        <f t="shared" si="9"/>
        <v>1909800</v>
      </c>
      <c r="H128" s="32">
        <f>109700+1800100</f>
        <v>1909800</v>
      </c>
      <c r="I128" s="31"/>
      <c r="J128" s="32"/>
      <c r="K128" s="32"/>
      <c r="L128" s="32"/>
      <c r="M128" s="32"/>
      <c r="N128" s="31">
        <f t="shared" si="8"/>
        <v>1909800</v>
      </c>
    </row>
    <row r="129" spans="1:14" s="24" customFormat="1" ht="30.75" customHeight="1">
      <c r="A129" s="4">
        <v>4017360</v>
      </c>
      <c r="B129" s="4">
        <v>180409</v>
      </c>
      <c r="C129" s="34" t="s">
        <v>212</v>
      </c>
      <c r="D129" s="31"/>
      <c r="E129" s="32"/>
      <c r="F129" s="32"/>
      <c r="G129" s="32">
        <f t="shared" si="9"/>
        <v>0</v>
      </c>
      <c r="H129" s="32"/>
      <c r="I129" s="31"/>
      <c r="J129" s="32"/>
      <c r="K129" s="32"/>
      <c r="L129" s="32"/>
      <c r="M129" s="32"/>
      <c r="N129" s="31">
        <f t="shared" si="8"/>
        <v>0</v>
      </c>
    </row>
    <row r="130" spans="1:14" s="24" customFormat="1" ht="30.75" customHeight="1">
      <c r="A130" s="4">
        <v>4017610</v>
      </c>
      <c r="B130" s="4">
        <v>210105</v>
      </c>
      <c r="C130" s="34" t="str">
        <f>C46</f>
        <v>Видатки назапобігання та попередження та ліквідацію надзвичайних ситуацій та наслідків стихійного лиха</v>
      </c>
      <c r="D130" s="31">
        <v>377400</v>
      </c>
      <c r="E130" s="32"/>
      <c r="F130" s="32"/>
      <c r="G130" s="32">
        <f t="shared" si="9"/>
        <v>0</v>
      </c>
      <c r="H130" s="32"/>
      <c r="I130" s="31"/>
      <c r="J130" s="32"/>
      <c r="K130" s="32"/>
      <c r="L130" s="32"/>
      <c r="M130" s="32"/>
      <c r="N130" s="31">
        <f t="shared" si="8"/>
        <v>377400</v>
      </c>
    </row>
    <row r="131" spans="1:14" s="24" customFormat="1" ht="21.75" customHeight="1">
      <c r="A131" s="4">
        <v>4017620</v>
      </c>
      <c r="B131" s="4">
        <v>210110</v>
      </c>
      <c r="C131" s="34" t="s">
        <v>213</v>
      </c>
      <c r="D131" s="31">
        <v>30000</v>
      </c>
      <c r="E131" s="32"/>
      <c r="F131" s="32"/>
      <c r="G131" s="32">
        <f t="shared" si="9"/>
        <v>0</v>
      </c>
      <c r="H131" s="32"/>
      <c r="I131" s="31"/>
      <c r="J131" s="32"/>
      <c r="K131" s="32"/>
      <c r="L131" s="32"/>
      <c r="M131" s="32"/>
      <c r="N131" s="31">
        <f t="shared" si="8"/>
        <v>30000</v>
      </c>
    </row>
    <row r="132" spans="1:14" s="24" customFormat="1" ht="33.75" customHeight="1">
      <c r="A132" s="4">
        <v>4019110</v>
      </c>
      <c r="B132" s="4">
        <v>240601</v>
      </c>
      <c r="C132" s="34" t="s">
        <v>15</v>
      </c>
      <c r="D132" s="31"/>
      <c r="E132" s="32"/>
      <c r="F132" s="32"/>
      <c r="G132" s="32">
        <f t="shared" si="9"/>
        <v>158000</v>
      </c>
      <c r="H132" s="32">
        <v>158000</v>
      </c>
      <c r="I132" s="31"/>
      <c r="J132" s="32">
        <v>99000</v>
      </c>
      <c r="K132" s="32"/>
      <c r="L132" s="32"/>
      <c r="M132" s="32"/>
      <c r="N132" s="31">
        <f t="shared" si="8"/>
        <v>158000</v>
      </c>
    </row>
    <row r="133" spans="1:14" s="24" customFormat="1" ht="33" customHeight="1">
      <c r="A133" s="4">
        <v>4019140</v>
      </c>
      <c r="B133" s="4">
        <v>240604</v>
      </c>
      <c r="C133" s="34" t="s">
        <v>32</v>
      </c>
      <c r="D133" s="31"/>
      <c r="E133" s="32"/>
      <c r="F133" s="32"/>
      <c r="G133" s="32">
        <f t="shared" si="9"/>
        <v>9000</v>
      </c>
      <c r="H133" s="32">
        <v>9000</v>
      </c>
      <c r="I133" s="31"/>
      <c r="J133" s="32"/>
      <c r="K133" s="32"/>
      <c r="L133" s="32"/>
      <c r="M133" s="32"/>
      <c r="N133" s="31">
        <f t="shared" si="8"/>
        <v>9000</v>
      </c>
    </row>
    <row r="134" spans="1:14" s="24" customFormat="1" ht="18.75" customHeight="1">
      <c r="A134" s="4">
        <v>4019150</v>
      </c>
      <c r="B134" s="4">
        <v>240605</v>
      </c>
      <c r="C134" s="34" t="s">
        <v>33</v>
      </c>
      <c r="D134" s="31"/>
      <c r="E134" s="32"/>
      <c r="F134" s="32"/>
      <c r="G134" s="32">
        <f t="shared" si="9"/>
        <v>0</v>
      </c>
      <c r="H134" s="32"/>
      <c r="I134" s="31"/>
      <c r="J134" s="32"/>
      <c r="K134" s="32"/>
      <c r="L134" s="32"/>
      <c r="M134" s="32"/>
      <c r="N134" s="31">
        <f t="shared" si="8"/>
        <v>0</v>
      </c>
    </row>
    <row r="135" spans="1:14" s="24" customFormat="1" ht="18.75" customHeight="1">
      <c r="A135" s="4">
        <v>4019220</v>
      </c>
      <c r="B135" s="4">
        <v>240900</v>
      </c>
      <c r="C135" s="34" t="s">
        <v>219</v>
      </c>
      <c r="D135" s="31"/>
      <c r="E135" s="32"/>
      <c r="F135" s="32"/>
      <c r="G135" s="32">
        <f t="shared" si="9"/>
        <v>0</v>
      </c>
      <c r="H135" s="32"/>
      <c r="I135" s="31"/>
      <c r="J135" s="32"/>
      <c r="K135" s="32"/>
      <c r="L135" s="32"/>
      <c r="M135" s="32"/>
      <c r="N135" s="31">
        <f t="shared" si="8"/>
        <v>0</v>
      </c>
    </row>
    <row r="136" spans="1:14" s="24" customFormat="1" ht="31.5" customHeight="1">
      <c r="A136" s="4">
        <v>4018060</v>
      </c>
      <c r="B136" s="4">
        <v>250404</v>
      </c>
      <c r="C136" s="34" t="s">
        <v>11</v>
      </c>
      <c r="D136" s="31">
        <v>123674</v>
      </c>
      <c r="E136" s="32"/>
      <c r="F136" s="32"/>
      <c r="G136" s="32"/>
      <c r="H136" s="32"/>
      <c r="I136" s="31"/>
      <c r="J136" s="32"/>
      <c r="K136" s="32"/>
      <c r="L136" s="32"/>
      <c r="M136" s="32"/>
      <c r="N136" s="31">
        <f t="shared" si="8"/>
        <v>123674</v>
      </c>
    </row>
    <row r="137" spans="1:14" s="40" customFormat="1" ht="39" customHeight="1">
      <c r="A137" s="6" t="s">
        <v>220</v>
      </c>
      <c r="B137" s="6"/>
      <c r="C137" s="37" t="s">
        <v>238</v>
      </c>
      <c r="D137" s="28">
        <f>D139+D140+D141+D142+D143+D144+D145+D146</f>
        <v>7422900</v>
      </c>
      <c r="E137" s="28">
        <f t="shared" ref="E137:M137" si="11">E139+E140+E141+E142+E143+E144+E145+E146</f>
        <v>4236000</v>
      </c>
      <c r="F137" s="28">
        <f t="shared" si="11"/>
        <v>1250900</v>
      </c>
      <c r="G137" s="43">
        <f t="shared" si="9"/>
        <v>520000</v>
      </c>
      <c r="H137" s="28">
        <f t="shared" si="11"/>
        <v>361000</v>
      </c>
      <c r="I137" s="28">
        <f t="shared" si="11"/>
        <v>97000</v>
      </c>
      <c r="J137" s="28">
        <f t="shared" si="11"/>
        <v>0</v>
      </c>
      <c r="K137" s="28">
        <f t="shared" si="11"/>
        <v>159000</v>
      </c>
      <c r="L137" s="28">
        <f t="shared" si="11"/>
        <v>0</v>
      </c>
      <c r="M137" s="28">
        <f t="shared" si="11"/>
        <v>0</v>
      </c>
      <c r="N137" s="28">
        <f t="shared" si="8"/>
        <v>7942900</v>
      </c>
    </row>
    <row r="138" spans="1:14" s="40" customFormat="1" ht="31.5" customHeight="1">
      <c r="A138" s="6" t="s">
        <v>225</v>
      </c>
      <c r="B138" s="6"/>
      <c r="C138" s="37" t="s">
        <v>238</v>
      </c>
      <c r="D138" s="28">
        <f>D137</f>
        <v>7422900</v>
      </c>
      <c r="E138" s="28">
        <f t="shared" ref="E138:N138" si="12">E137</f>
        <v>4236000</v>
      </c>
      <c r="F138" s="28">
        <f t="shared" si="12"/>
        <v>1250900</v>
      </c>
      <c r="G138" s="28">
        <f t="shared" si="12"/>
        <v>520000</v>
      </c>
      <c r="H138" s="28">
        <f t="shared" si="12"/>
        <v>361000</v>
      </c>
      <c r="I138" s="28">
        <f t="shared" si="12"/>
        <v>97000</v>
      </c>
      <c r="J138" s="28">
        <f t="shared" si="12"/>
        <v>0</v>
      </c>
      <c r="K138" s="28">
        <f t="shared" si="12"/>
        <v>159000</v>
      </c>
      <c r="L138" s="28">
        <f t="shared" si="12"/>
        <v>0</v>
      </c>
      <c r="M138" s="28">
        <f t="shared" si="12"/>
        <v>0</v>
      </c>
      <c r="N138" s="28">
        <f t="shared" si="12"/>
        <v>7942900</v>
      </c>
    </row>
    <row r="139" spans="1:14" s="24" customFormat="1" ht="31.5" customHeight="1">
      <c r="A139" s="4">
        <v>2410220</v>
      </c>
      <c r="B139" s="4">
        <v>10116</v>
      </c>
      <c r="C139" s="30" t="str">
        <f>C111</f>
        <v>Керівництво і управління  у відповідній сфері у містах обласного значення</v>
      </c>
      <c r="D139" s="31">
        <v>296350</v>
      </c>
      <c r="E139" s="32">
        <v>203900</v>
      </c>
      <c r="F139" s="32">
        <v>9400</v>
      </c>
      <c r="G139" s="32">
        <f t="shared" si="9"/>
        <v>0</v>
      </c>
      <c r="H139" s="32"/>
      <c r="I139" s="31"/>
      <c r="J139" s="32"/>
      <c r="K139" s="32"/>
      <c r="L139" s="32"/>
      <c r="M139" s="32"/>
      <c r="N139" s="31">
        <f t="shared" si="8"/>
        <v>296350</v>
      </c>
    </row>
    <row r="140" spans="1:14" s="24" customFormat="1" ht="30.75" customHeight="1">
      <c r="A140" s="4">
        <v>2414040</v>
      </c>
      <c r="B140" s="4">
        <v>110104</v>
      </c>
      <c r="C140" s="34" t="s">
        <v>14</v>
      </c>
      <c r="D140" s="31">
        <v>287000</v>
      </c>
      <c r="E140" s="32"/>
      <c r="F140" s="32"/>
      <c r="G140" s="32">
        <f t="shared" si="9"/>
        <v>0</v>
      </c>
      <c r="H140" s="32"/>
      <c r="I140" s="31"/>
      <c r="J140" s="32"/>
      <c r="K140" s="32"/>
      <c r="L140" s="32"/>
      <c r="M140" s="32"/>
      <c r="N140" s="31">
        <f t="shared" si="8"/>
        <v>287000</v>
      </c>
    </row>
    <row r="141" spans="1:14" s="24" customFormat="1" ht="16.5" customHeight="1">
      <c r="A141" s="4">
        <v>2414060</v>
      </c>
      <c r="B141" s="4">
        <v>110201</v>
      </c>
      <c r="C141" s="34" t="s">
        <v>6</v>
      </c>
      <c r="D141" s="31">
        <v>1455100</v>
      </c>
      <c r="E141" s="32">
        <v>847500</v>
      </c>
      <c r="F141" s="32">
        <v>262200</v>
      </c>
      <c r="G141" s="32">
        <f t="shared" si="9"/>
        <v>65000</v>
      </c>
      <c r="H141" s="32">
        <v>28000</v>
      </c>
      <c r="I141" s="31">
        <v>15000</v>
      </c>
      <c r="J141" s="32"/>
      <c r="K141" s="32">
        <v>37000</v>
      </c>
      <c r="L141" s="32"/>
      <c r="M141" s="32"/>
      <c r="N141" s="31">
        <f t="shared" si="8"/>
        <v>1520100</v>
      </c>
    </row>
    <row r="142" spans="1:14" s="24" customFormat="1" ht="15.75" customHeight="1">
      <c r="A142" s="4">
        <v>2414070</v>
      </c>
      <c r="B142" s="4">
        <v>110202</v>
      </c>
      <c r="C142" s="34" t="s">
        <v>7</v>
      </c>
      <c r="D142" s="31">
        <v>769850</v>
      </c>
      <c r="E142" s="32">
        <v>464850</v>
      </c>
      <c r="F142" s="45">
        <v>112800</v>
      </c>
      <c r="G142" s="32">
        <f t="shared" si="9"/>
        <v>20000</v>
      </c>
      <c r="H142" s="32">
        <v>18000</v>
      </c>
      <c r="I142" s="31">
        <v>5000</v>
      </c>
      <c r="J142" s="32"/>
      <c r="K142" s="32">
        <v>2000</v>
      </c>
      <c r="L142" s="32"/>
      <c r="M142" s="32"/>
      <c r="N142" s="31">
        <f t="shared" si="8"/>
        <v>789850</v>
      </c>
    </row>
    <row r="143" spans="1:14" s="24" customFormat="1" ht="19.5" customHeight="1">
      <c r="A143" s="4">
        <v>2414090</v>
      </c>
      <c r="B143" s="4">
        <v>110204</v>
      </c>
      <c r="C143" s="34" t="s">
        <v>8</v>
      </c>
      <c r="D143" s="31">
        <v>613500</v>
      </c>
      <c r="E143" s="32">
        <v>312600</v>
      </c>
      <c r="F143" s="32">
        <v>185500</v>
      </c>
      <c r="G143" s="32">
        <f t="shared" si="9"/>
        <v>80000</v>
      </c>
      <c r="H143" s="32">
        <v>60000</v>
      </c>
      <c r="I143" s="31">
        <v>27000</v>
      </c>
      <c r="J143" s="32"/>
      <c r="K143" s="32">
        <v>20000</v>
      </c>
      <c r="L143" s="32"/>
      <c r="M143" s="32"/>
      <c r="N143" s="31">
        <f t="shared" si="8"/>
        <v>693500</v>
      </c>
    </row>
    <row r="144" spans="1:14" s="24" customFormat="1" ht="17.25" customHeight="1">
      <c r="A144" s="4">
        <v>2414100</v>
      </c>
      <c r="B144" s="4">
        <v>110205</v>
      </c>
      <c r="C144" s="34" t="s">
        <v>9</v>
      </c>
      <c r="D144" s="31">
        <v>3794300</v>
      </c>
      <c r="E144" s="35">
        <v>2270950</v>
      </c>
      <c r="F144" s="32">
        <v>672000</v>
      </c>
      <c r="G144" s="32">
        <f t="shared" si="9"/>
        <v>355000</v>
      </c>
      <c r="H144" s="32">
        <v>255000</v>
      </c>
      <c r="I144" s="31">
        <v>50000</v>
      </c>
      <c r="J144" s="32"/>
      <c r="K144" s="32">
        <v>100000</v>
      </c>
      <c r="L144" s="32"/>
      <c r="M144" s="32"/>
      <c r="N144" s="31">
        <f t="shared" si="8"/>
        <v>4149300</v>
      </c>
    </row>
    <row r="145" spans="1:14" s="24" customFormat="1" ht="16.5" customHeight="1">
      <c r="A145" s="4">
        <v>2414800</v>
      </c>
      <c r="B145" s="4">
        <v>110502</v>
      </c>
      <c r="C145" s="34" t="s">
        <v>12</v>
      </c>
      <c r="D145" s="31">
        <v>206800</v>
      </c>
      <c r="E145" s="32">
        <v>136200</v>
      </c>
      <c r="F145" s="32">
        <v>9000</v>
      </c>
      <c r="G145" s="32">
        <f t="shared" si="9"/>
        <v>0</v>
      </c>
      <c r="H145" s="32"/>
      <c r="I145" s="31"/>
      <c r="J145" s="32"/>
      <c r="K145" s="32"/>
      <c r="L145" s="32"/>
      <c r="M145" s="32"/>
      <c r="N145" s="31">
        <f t="shared" ref="N145:N151" si="13">D145+G145</f>
        <v>206800</v>
      </c>
    </row>
    <row r="146" spans="1:14" s="24" customFormat="1" ht="31.5" customHeight="1">
      <c r="A146" s="4">
        <v>2416310</v>
      </c>
      <c r="B146" s="4">
        <v>150101</v>
      </c>
      <c r="C146" s="34" t="s">
        <v>71</v>
      </c>
      <c r="D146" s="31"/>
      <c r="E146" s="32"/>
      <c r="F146" s="32"/>
      <c r="G146" s="32">
        <f t="shared" si="9"/>
        <v>0</v>
      </c>
      <c r="H146" s="32"/>
      <c r="I146" s="31"/>
      <c r="J146" s="32"/>
      <c r="K146" s="32"/>
      <c r="L146" s="32"/>
      <c r="M146" s="32"/>
      <c r="N146" s="31">
        <f t="shared" si="13"/>
        <v>0</v>
      </c>
    </row>
    <row r="147" spans="1:14" s="40" customFormat="1" ht="16.5" customHeight="1">
      <c r="A147" s="8">
        <v>7500000</v>
      </c>
      <c r="B147" s="8"/>
      <c r="C147" s="37" t="s">
        <v>242</v>
      </c>
      <c r="D147" s="28">
        <f>D149</f>
        <v>731000</v>
      </c>
      <c r="E147" s="28">
        <f>E149</f>
        <v>456500</v>
      </c>
      <c r="F147" s="28">
        <f>F149</f>
        <v>34000</v>
      </c>
      <c r="G147" s="28">
        <f>G149</f>
        <v>5000</v>
      </c>
      <c r="H147" s="28">
        <f>H149</f>
        <v>0</v>
      </c>
      <c r="I147" s="28">
        <f t="shared" ref="I147:N147" si="14">I149</f>
        <v>0</v>
      </c>
      <c r="J147" s="28">
        <f t="shared" si="14"/>
        <v>0</v>
      </c>
      <c r="K147" s="28">
        <f t="shared" si="14"/>
        <v>5000</v>
      </c>
      <c r="L147" s="28">
        <f t="shared" si="14"/>
        <v>5000</v>
      </c>
      <c r="M147" s="28">
        <f t="shared" si="14"/>
        <v>5000</v>
      </c>
      <c r="N147" s="28">
        <f t="shared" si="14"/>
        <v>736000</v>
      </c>
    </row>
    <row r="148" spans="1:14" s="40" customFormat="1" ht="16.5" customHeight="1">
      <c r="A148" s="8">
        <v>7510000</v>
      </c>
      <c r="B148" s="8"/>
      <c r="C148" s="37" t="s">
        <v>242</v>
      </c>
      <c r="D148" s="28">
        <f>D149</f>
        <v>731000</v>
      </c>
      <c r="E148" s="28">
        <f>E149</f>
        <v>456500</v>
      </c>
      <c r="F148" s="28">
        <f>F149</f>
        <v>34000</v>
      </c>
      <c r="G148" s="28">
        <f>G149</f>
        <v>5000</v>
      </c>
      <c r="H148" s="28"/>
      <c r="I148" s="28"/>
      <c r="J148" s="28"/>
      <c r="K148" s="28">
        <f>K149</f>
        <v>5000</v>
      </c>
      <c r="L148" s="28">
        <f>L149</f>
        <v>5000</v>
      </c>
      <c r="M148" s="28">
        <f>M149</f>
        <v>5000</v>
      </c>
      <c r="N148" s="28">
        <f>N149</f>
        <v>736000</v>
      </c>
    </row>
    <row r="149" spans="1:14" s="24" customFormat="1" ht="34.5" customHeight="1">
      <c r="A149" s="4">
        <v>7510220</v>
      </c>
      <c r="B149" s="4">
        <v>10116</v>
      </c>
      <c r="C149" s="30" t="str">
        <f>C139</f>
        <v>Керівництво і управління  у відповідній сфері у містах обласного значення</v>
      </c>
      <c r="D149" s="31">
        <v>731000</v>
      </c>
      <c r="E149" s="32">
        <v>456500</v>
      </c>
      <c r="F149" s="32">
        <v>34000</v>
      </c>
      <c r="G149" s="43">
        <f t="shared" si="9"/>
        <v>5000</v>
      </c>
      <c r="H149" s="32"/>
      <c r="I149" s="31"/>
      <c r="J149" s="32"/>
      <c r="K149" s="32">
        <v>5000</v>
      </c>
      <c r="L149" s="32">
        <v>5000</v>
      </c>
      <c r="M149" s="32">
        <v>5000</v>
      </c>
      <c r="N149" s="31">
        <f t="shared" si="13"/>
        <v>736000</v>
      </c>
    </row>
    <row r="150" spans="1:14" s="38" customFormat="1" ht="32.25" customHeight="1">
      <c r="A150" s="8">
        <v>7600000</v>
      </c>
      <c r="B150" s="8"/>
      <c r="C150" s="37" t="s">
        <v>243</v>
      </c>
      <c r="D150" s="28">
        <f>D151</f>
        <v>605261</v>
      </c>
      <c r="E150" s="28">
        <f>E151</f>
        <v>0</v>
      </c>
      <c r="F150" s="28">
        <f>F151</f>
        <v>0</v>
      </c>
      <c r="G150" s="43">
        <f t="shared" si="9"/>
        <v>0</v>
      </c>
      <c r="H150" s="28">
        <f>H151</f>
        <v>0</v>
      </c>
      <c r="I150" s="28">
        <f>I151</f>
        <v>0</v>
      </c>
      <c r="J150" s="28">
        <f>J151</f>
        <v>0</v>
      </c>
      <c r="K150" s="28"/>
      <c r="L150" s="28"/>
      <c r="M150" s="28"/>
      <c r="N150" s="31">
        <f t="shared" si="13"/>
        <v>605261</v>
      </c>
    </row>
    <row r="151" spans="1:14" s="38" customFormat="1" ht="18" customHeight="1">
      <c r="A151" s="10">
        <v>7618320</v>
      </c>
      <c r="B151" s="10">
        <v>250102</v>
      </c>
      <c r="C151" s="34" t="s">
        <v>221</v>
      </c>
      <c r="D151" s="31">
        <f>415261+200000-10000</f>
        <v>605261</v>
      </c>
      <c r="E151" s="31"/>
      <c r="F151" s="31"/>
      <c r="G151" s="43">
        <f t="shared" si="9"/>
        <v>0</v>
      </c>
      <c r="H151" s="31"/>
      <c r="I151" s="31"/>
      <c r="J151" s="31"/>
      <c r="K151" s="31"/>
      <c r="L151" s="31"/>
      <c r="M151" s="31"/>
      <c r="N151" s="31">
        <f t="shared" si="13"/>
        <v>605261</v>
      </c>
    </row>
    <row r="152" spans="1:14" s="1" customFormat="1" ht="17.25" customHeight="1">
      <c r="A152" s="11"/>
      <c r="B152" s="11"/>
      <c r="C152" s="3" t="s">
        <v>10</v>
      </c>
      <c r="D152" s="12">
        <f>D10+D49+D67+D109+D137+D147+D150</f>
        <v>193490300</v>
      </c>
      <c r="E152" s="12">
        <f t="shared" ref="E152:N152" si="15">E10+E49+E67+E109+E137+E147+E150</f>
        <v>66555790</v>
      </c>
      <c r="F152" s="12">
        <f>F10+F49+F67+F109+F137+F147+F150</f>
        <v>18596982</v>
      </c>
      <c r="G152" s="12">
        <f t="shared" si="15"/>
        <v>12767700</v>
      </c>
      <c r="H152" s="12">
        <f t="shared" si="15"/>
        <v>5427700</v>
      </c>
      <c r="I152" s="12">
        <f t="shared" si="15"/>
        <v>561600</v>
      </c>
      <c r="J152" s="12">
        <f t="shared" si="15"/>
        <v>283900</v>
      </c>
      <c r="K152" s="12">
        <f t="shared" si="15"/>
        <v>7340000</v>
      </c>
      <c r="L152" s="12">
        <f t="shared" si="15"/>
        <v>7016500</v>
      </c>
      <c r="M152" s="12">
        <f t="shared" si="15"/>
        <v>3926500</v>
      </c>
      <c r="N152" s="12">
        <f t="shared" si="15"/>
        <v>206258000</v>
      </c>
    </row>
    <row r="153" spans="1:14" s="1" customFormat="1" ht="35.25" customHeight="1">
      <c r="A153" s="13"/>
      <c r="B153" s="13"/>
      <c r="C153" s="14"/>
      <c r="D153" s="15"/>
      <c r="E153" s="15"/>
      <c r="F153" s="15"/>
      <c r="G153" s="15"/>
      <c r="H153" s="15"/>
      <c r="I153" s="15"/>
      <c r="J153" s="15"/>
      <c r="K153" s="15"/>
      <c r="L153" s="15"/>
      <c r="M153" s="15"/>
      <c r="N153" s="15"/>
    </row>
    <row r="154" spans="1:14" s="47" customFormat="1" ht="21" customHeight="1">
      <c r="A154" s="14"/>
      <c r="B154" s="14"/>
      <c r="C154" s="2"/>
      <c r="D154" s="59" t="s">
        <v>22</v>
      </c>
      <c r="E154" s="59"/>
      <c r="F154" s="59"/>
      <c r="G154" s="59"/>
      <c r="H154" s="16"/>
      <c r="I154" s="16"/>
      <c r="J154" s="59" t="s">
        <v>23</v>
      </c>
      <c r="K154" s="59"/>
      <c r="L154" s="59"/>
      <c r="M154" s="46"/>
      <c r="N154" s="46"/>
    </row>
    <row r="156" spans="1:14" ht="24.75" customHeight="1">
      <c r="M156" s="48" t="s">
        <v>19</v>
      </c>
    </row>
  </sheetData>
  <mergeCells count="27">
    <mergeCell ref="G5:M5"/>
    <mergeCell ref="G6:G8"/>
    <mergeCell ref="N5:N8"/>
    <mergeCell ref="L1:N1"/>
    <mergeCell ref="C2:J2"/>
    <mergeCell ref="C3:J3"/>
    <mergeCell ref="C4:J4"/>
    <mergeCell ref="L4:N4"/>
    <mergeCell ref="K2:O2"/>
    <mergeCell ref="K3:N3"/>
    <mergeCell ref="J154:L154"/>
    <mergeCell ref="L6:M6"/>
    <mergeCell ref="L7:L8"/>
    <mergeCell ref="D154:G154"/>
    <mergeCell ref="H6:H8"/>
    <mergeCell ref="I6:J6"/>
    <mergeCell ref="K6:K8"/>
    <mergeCell ref="I7:I8"/>
    <mergeCell ref="J7:J8"/>
    <mergeCell ref="A5:A8"/>
    <mergeCell ref="D6:D8"/>
    <mergeCell ref="E6:F6"/>
    <mergeCell ref="D5:F5"/>
    <mergeCell ref="C5:C8"/>
    <mergeCell ref="E7:E8"/>
    <mergeCell ref="F7:F8"/>
    <mergeCell ref="B5:B8"/>
  </mergeCells>
  <phoneticPr fontId="0" type="noConversion"/>
  <printOptions horizontalCentered="1"/>
  <pageMargins left="0.15748031496062992" right="0" top="0.28999999999999998" bottom="0.03" header="0.28999999999999998" footer="0"/>
  <pageSetup paperSize="9" scale="61" orientation="landscape" r:id="rId1"/>
  <headerFooter alignWithMargins="0"/>
  <rowBreaks count="5" manualBreakCount="5">
    <brk id="32" max="13" man="1"/>
    <brk id="60" max="13" man="1"/>
    <brk id="76" max="13" man="1"/>
    <brk id="98" max="13" man="1"/>
    <brk id="123"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 3-1</vt:lpstr>
      <vt:lpstr>'дод 3-1'!Область_печати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2012-11-05T14:57:39Z</cp:lastPrinted>
  <dcterms:created xsi:type="dcterms:W3CDTF">2002-10-09T16:25:59Z</dcterms:created>
  <dcterms:modified xsi:type="dcterms:W3CDTF">2012-11-07T12:34:54Z</dcterms:modified>
</cp:coreProperties>
</file>